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5" documentId="13_ncr:1_{36A082AD-ED7A-416E-837A-48C5B1509D57}" xr6:coauthVersionLast="47" xr6:coauthVersionMax="47" xr10:uidLastSave="{7766B344-CBBD-4880-8DFA-A7026301B496}"/>
  <bookViews>
    <workbookView xWindow="-108" yWindow="-108" windowWidth="30936" windowHeight="16776" tabRatio="858" activeTab="13" xr2:uid="{00000000-000D-0000-FFFF-FFFF00000000}"/>
  </bookViews>
  <sheets>
    <sheet name="Table 1.1 NCE" sheetId="81" r:id="rId1"/>
    <sheet name="Table 1.3" sheetId="57" r:id="rId2"/>
    <sheet name="Table 1.4" sheetId="78" r:id="rId3"/>
    <sheet name="Table 2.1.1 NCE" sheetId="67" r:id="rId4"/>
    <sheet name="Table 3.1" sheetId="21" r:id="rId5"/>
    <sheet name="Table 3.2 NCE" sheetId="71" r:id="rId6"/>
    <sheet name="Table 3.3" sheetId="26" r:id="rId7"/>
    <sheet name="Table 3.4" sheetId="73" r:id="rId8"/>
    <sheet name="Table 3.5" sheetId="28" r:id="rId9"/>
    <sheet name="Table 3.7" sheetId="75" r:id="rId10"/>
    <sheet name="Table 3.6" sheetId="74" r:id="rId11"/>
    <sheet name="Table 3.8" sheetId="72" r:id="rId12"/>
    <sheet name="Table 3.9" sheetId="35" r:id="rId13"/>
    <sheet name="Table 3.10" sheetId="37" r:id="rId14"/>
  </sheets>
  <definedNames>
    <definedName name="_xlnm._FilterDatabase" localSheetId="6" hidden="1">'Table 3.3'!$A$2:$F$28</definedName>
    <definedName name="_xlnm.Print_Area" localSheetId="0">'Table 1.1 NCE'!$A$1:$E$28</definedName>
    <definedName name="_xlnm.Print_Area" localSheetId="1">'Table 1.3'!$A$1:$F$10</definedName>
    <definedName name="_xlnm.Print_Area" localSheetId="2">'Table 1.4'!$A$1:$F$7</definedName>
    <definedName name="_xlnm.Print_Area" localSheetId="3">'Table 2.1.1 NCE'!$A$1:$F$47</definedName>
    <definedName name="_xlnm.Print_Area" localSheetId="4">'Table 3.1'!$A$1:$G$12</definedName>
    <definedName name="_xlnm.Print_Area" localSheetId="13">'Table 3.10'!$A$1:$F$21</definedName>
    <definedName name="_xlnm.Print_Area" localSheetId="5">'Table 3.2 NCE'!$A$1:$F$37</definedName>
    <definedName name="_xlnm.Print_Area" localSheetId="6">'Table 3.3'!$A$1:$F$36</definedName>
    <definedName name="_xlnm.Print_Area" localSheetId="7">'Table 3.4'!$A$1:$E$14</definedName>
    <definedName name="_xlnm.Print_Area" localSheetId="8">'Table 3.5'!$A$1:$F$36</definedName>
    <definedName name="_xlnm.Print_Area" localSheetId="10">'Table 3.6'!$A$1:$F$18</definedName>
    <definedName name="_xlnm.Print_Area" localSheetId="9">'Table 3.7'!$A$1:$F$25</definedName>
    <definedName name="_xlnm.Print_Area" localSheetId="11">'Table 3.8'!$A$1:$F$24</definedName>
    <definedName name="_xlnm.Print_Area" localSheetId="12">'Table 3.9'!$A$1:$F$17</definedName>
    <definedName name="Z_1E4EBAB2_6872_4520_BF8A_226AAF054257_.wvu.PrintArea" localSheetId="5" hidden="1">'Table 3.2 NCE'!#REF!</definedName>
    <definedName name="Z_B25D4AC8_47EB_407B_BE70_8908CEF72BED_.wvu.PrintArea" localSheetId="5" hidden="1">'Table 3.2 NCE'!#REF!</definedName>
    <definedName name="Z_BF9299E5_737A_4E0C_9D41_A753AB534F5C_.wvu.PrintArea" localSheetId="5" hidden="1">'Table 3.2 NCE'!#REF!</definedName>
    <definedName name="Z_BFB02F83_41B1_44AF_A78B_0A94ECFFD68F_.wvu.PrintArea" localSheetId="5" hidden="1">'Table 3.2 NCE'!#REF!</definedName>
    <definedName name="Z_D4786556_5610_4637_8BFC_AE78BCCB000A_.wvu.Cols" localSheetId="8" hidden="1">'Table 3.5'!#REF!</definedName>
    <definedName name="Z_E17A761E_E232_4B16_B081_29C59F6C978B_.wvu.Cols" localSheetId="8"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7" l="1"/>
  <c r="E9" i="57"/>
  <c r="D9" i="57"/>
  <c r="C9" i="57"/>
  <c r="F10" i="57"/>
  <c r="E10" i="57"/>
  <c r="D10" i="57"/>
  <c r="C10" i="57"/>
  <c r="A3" i="73" l="1"/>
</calcChain>
</file>

<file path=xl/sharedStrings.xml><?xml version="1.0" encoding="utf-8"?>
<sst xmlns="http://schemas.openxmlformats.org/spreadsheetml/2006/main" count="393" uniqueCount="289">
  <si>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</si>
  <si>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</si>
  <si>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</si>
  <si>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</si>
  <si>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</si>
  <si>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</si>
  <si>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t>
  </si>
  <si>
    <t>Departmental appropriation (b)</t>
  </si>
  <si>
    <t>s74 External Revenue (c)</t>
  </si>
  <si>
    <t>Departmental capital budget (d)</t>
  </si>
  <si>
    <t>Total departmental annual appropriations</t>
  </si>
  <si>
    <t>Total departmental resourcing</t>
  </si>
  <si>
    <t>Administered</t>
  </si>
  <si>
    <t>Total administered special appropriations</t>
  </si>
  <si>
    <t>Special accounts (e)</t>
  </si>
  <si>
    <t>Opening balance</t>
  </si>
  <si>
    <t>Adjustments</t>
  </si>
  <si>
    <t>Total special account receipts</t>
  </si>
  <si>
    <t>Total administered resourcing</t>
  </si>
  <si>
    <t>Total resourcing for AFSA</t>
  </si>
  <si>
    <t>Actual
2023-24</t>
  </si>
  <si>
    <t>2024-25</t>
  </si>
  <si>
    <t>Average staffing level (number)</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</si>
  <si>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</si>
  <si>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</si>
  <si>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t>
  </si>
  <si>
    <t>(b) Excludes departmental capital budget (DCB).</t>
  </si>
  <si>
    <t>(c) Estimated External Revenue receipts under section 74 of the Public Governance, Performance and Accountability Act 2013 (PGPA Act).</t>
  </si>
  <si>
    <t>(d) Departmental capital budgets are not separately identified in Appropriation Act (No. 1) and form part of ordinary annual services items. Refer to Table 3.6 for further details. For accounting purposes, this amount has been designated as a 'contribution by owner'.</t>
  </si>
  <si>
    <t xml:space="preserve">(e) Excludes trust moneys and other special accounts. For further information on special accounts, refer to Table 2.1.1 for further information on outcome and program expenses broken down by various funding sources, e.g. annual appropriations, special appropriations and special accounts. </t>
  </si>
  <si>
    <t>Table 1.3: Additional Estimates and other variations to outcomes since the 2024-25 Budget</t>
  </si>
  <si>
    <t>Program impacted</t>
  </si>
  <si>
    <t>2024-25
$'000</t>
  </si>
  <si>
    <t>2025-26
$'000</t>
  </si>
  <si>
    <t>2026-27
$'000</t>
  </si>
  <si>
    <t>2027-28
$'000</t>
  </si>
  <si>
    <t>Outcome 1</t>
  </si>
  <si>
    <t>Annual appropriation</t>
  </si>
  <si>
    <t>Reclassifications</t>
  </si>
  <si>
    <t>Departmental appropriation</t>
  </si>
  <si>
    <t>Departmental capital budget</t>
  </si>
  <si>
    <t>Net impact on appropriations for Outcome 1 (departmental)</t>
  </si>
  <si>
    <t>Total net impact on appropriations for Outcome 1</t>
  </si>
  <si>
    <t>Table 1.4 - Appropriation Bill (No. 3) 2024-2025</t>
  </si>
  <si>
    <t>2023-24
Available (a)
$'000</t>
  </si>
  <si>
    <t>2024-25
Budget
$'000</t>
  </si>
  <si>
    <t>2024-25
Revised
$'000</t>
  </si>
  <si>
    <t>Reduced Estimates
$'000</t>
  </si>
  <si>
    <t>Departmental programs</t>
  </si>
  <si>
    <t xml:space="preserve">Outcome 1 - Maintain confidence in Australia's personal insolvency and personal property securities systems by delivering fair, efficient and effective regulatory, trustee, registry and information services. </t>
  </si>
  <si>
    <t xml:space="preserve">Total departmental </t>
  </si>
  <si>
    <t xml:space="preserve">(a) 2023-24 available appropriation is included to allow a comparison of this year's appropriation with what was made available for use in the previous year. </t>
  </si>
  <si>
    <t>Table 2.1.1: Budgeted expenses for Outcome 1</t>
  </si>
  <si>
    <t xml:space="preserve">Outcome 1: Maintain confidence in Australia's personal insolvency and personal property securities systems by delivering fair, efficient and effective regulatory, trustee, registry and information services. </t>
  </si>
  <si>
    <t>2023-24
Actual
expenses
$'000</t>
  </si>
  <si>
    <t>2024-25
Revised estimated expenses
$'000</t>
  </si>
  <si>
    <t>2025-26
Forward
estimate
$'000</t>
  </si>
  <si>
    <t>2026-27
Forward
estimate
$'000</t>
  </si>
  <si>
    <t>2027-28
Forward
estimate
$'000</t>
  </si>
  <si>
    <t xml:space="preserve">Program 1.1: Personal Insolvency and Trustee Services </t>
  </si>
  <si>
    <t>Administered expenses</t>
  </si>
  <si>
    <t>Special appropriations</t>
  </si>
  <si>
    <t>Public Governance, Performance and Accountability Act 2013 s77</t>
  </si>
  <si>
    <t>Bankruptcy Act 1966</t>
  </si>
  <si>
    <t>Special accounts</t>
  </si>
  <si>
    <t>Confiscated Assets Account</t>
  </si>
  <si>
    <t>Common Investment Fund Equalisation Account</t>
  </si>
  <si>
    <t>Expenses not requiring appropriation in
 the Budget year (b)</t>
  </si>
  <si>
    <t>Administered total</t>
  </si>
  <si>
    <t>Departmental expenses</t>
  </si>
  <si>
    <t>s74 External Revenue (a)</t>
  </si>
  <si>
    <t>Departmental total</t>
  </si>
  <si>
    <t>Total expenses for program 1.1</t>
  </si>
  <si>
    <t xml:space="preserve">Program 1.2: Operation of a National Register of Security Interests in Personal Property </t>
  </si>
  <si>
    <t>Expenses not requiring appropriation in the Budget year (b)</t>
  </si>
  <si>
    <t>Total expenses for program 1.2</t>
  </si>
  <si>
    <t>Table 2.1.1: Budgeted expenses for Outcome 1 (continued)</t>
  </si>
  <si>
    <t>Outcome 1 Totals by appropriation type</t>
  </si>
  <si>
    <t>Total expenses for Outcome 1</t>
  </si>
  <si>
    <t>2023-24</t>
  </si>
  <si>
    <t>(a) Estimated expenses incurred in relation to receipts retained under section 74 of the PGPA Act 2013.</t>
  </si>
  <si>
    <t>(b) Expenses not requiring appropriation in the Budget year are made up of depreciation / amortisation expenses, make good expenses, audit fees and leasehold principal repayment amounts.</t>
  </si>
  <si>
    <t>Table 3.1: Estimates of special account flows and balances</t>
  </si>
  <si>
    <t>Outcome</t>
  </si>
  <si>
    <t>Opening
balance
$'000</t>
  </si>
  <si>
    <t>Receipts
$'000</t>
  </si>
  <si>
    <t>Payments
$'000</t>
  </si>
  <si>
    <t>Adjustments
$'000</t>
  </si>
  <si>
    <t>Closing
balance
$'000</t>
  </si>
  <si>
    <t>Special Account by Act - Common Investment Fund Equalisation Account - s20G Bankruptcy Act 1966 (A)</t>
  </si>
  <si>
    <t>Special Account by Act - Confiscated Assets Account - s295 Proceeds of Crime Act 2002 (A)</t>
  </si>
  <si>
    <t>Total special accounts
 2024-25 Budget estimate</t>
  </si>
  <si>
    <t>Total special accounts</t>
  </si>
  <si>
    <t>2023-24 actual</t>
  </si>
  <si>
    <t>(A) = Administered</t>
  </si>
  <si>
    <t>Note: There are no changes to AFSA's Special Account flows.</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</si>
  <si>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</si>
  <si>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</si>
  <si>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</si>
  <si>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</si>
  <si>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</si>
  <si>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</si>
  <si>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</si>
  <si>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</si>
  <si>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</si>
  <si>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 (a)</t>
  </si>
  <si>
    <t>Finance costs</t>
  </si>
  <si>
    <t>Write-down and impairment of other assets</t>
  </si>
  <si>
    <t>Total expenses</t>
  </si>
  <si>
    <t xml:space="preserve">LESS: </t>
  </si>
  <si>
    <t>OWN-SOURCE INCOME</t>
  </si>
  <si>
    <t>Own-source revenue</t>
  </si>
  <si>
    <t>Sale of goods and rendering of
 services</t>
  </si>
  <si>
    <t xml:space="preserve">Other </t>
  </si>
  <si>
    <t>Total own-source revenue</t>
  </si>
  <si>
    <t>Gains</t>
  </si>
  <si>
    <t>Other</t>
  </si>
  <si>
    <t>Total gains</t>
  </si>
  <si>
    <t>Total own-source income</t>
  </si>
  <si>
    <t>Net (cost of)/contribution by
 services</t>
  </si>
  <si>
    <t>Revenue from Government</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</si>
  <si>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</si>
  <si>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</si>
  <si>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</si>
  <si>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</si>
  <si>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</si>
  <si>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</si>
  <si>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</si>
  <si>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</si>
  <si>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</si>
  <si>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</si>
  <si>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</si>
  <si>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</si>
  <si>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</si>
  <si>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</si>
  <si>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</si>
  <si>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</si>
  <si>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</si>
  <si>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</si>
  <si>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</si>
  <si>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</si>
  <si>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</si>
  <si>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</si>
  <si>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</si>
  <si>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Plant  and equipment, and heritage and cultural</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</si>
  <si>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</si>
  <si>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</si>
  <si>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</si>
  <si>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</si>
  <si>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</si>
  <si>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</si>
  <si>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</si>
  <si>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</si>
  <si>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</si>
  <si>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</si>
  <si>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</si>
  <si>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</si>
  <si>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</si>
  <si>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</si>
  <si>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</si>
  <si>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</si>
  <si>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</si>
  <si>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</si>
  <si>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</si>
  <si>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</si>
  <si>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</si>
  <si>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</si>
  <si>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</si>
  <si>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</si>
  <si>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</si>
  <si>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</si>
  <si>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</si>
  <si>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Contributed
equity /
capital
$'000</t>
  </si>
  <si>
    <t>Total
equity
$'000</t>
  </si>
  <si>
    <t>Balance carried forward from 
 previous period</t>
  </si>
  <si>
    <t>Adjusted opening balance</t>
  </si>
  <si>
    <t>Comprehensive income</t>
  </si>
  <si>
    <t>Surplus/(deficit) for the period</t>
  </si>
  <si>
    <t>Transactions with owners</t>
  </si>
  <si>
    <t>Contributions by owners</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</si>
  <si>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</si>
  <si>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</si>
  <si>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</si>
  <si>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</si>
  <si>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</si>
  <si>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</si>
  <si>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</si>
  <si>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</si>
  <si>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</si>
  <si>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GST received</t>
  </si>
  <si>
    <t>Total cash received</t>
  </si>
  <si>
    <t>Cash used</t>
  </si>
  <si>
    <t>Employees</t>
  </si>
  <si>
    <t>Interest payments on lease liability</t>
  </si>
  <si>
    <t>Cost recovery funds transferred to OPA</t>
  </si>
  <si>
    <t>Total cash used</t>
  </si>
  <si>
    <t>Net cash from / (used by)
operating activities</t>
  </si>
  <si>
    <t>INVESTING ACTIVITIES</t>
  </si>
  <si>
    <t>Proceeds from sales of property, 
 plant and equipment</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</si>
  <si>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</si>
  <si>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</si>
  <si>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</si>
  <si>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</si>
  <si>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</si>
  <si>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</si>
  <si>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</si>
  <si>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</si>
  <si>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</si>
  <si>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</si>
  <si>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 xml:space="preserve">Capital budget - Act No. 1 </t>
  </si>
  <si>
    <t>Total new capital appropriations</t>
  </si>
  <si>
    <t>Provided for:</t>
  </si>
  <si>
    <t>Purchase of non-financial assets</t>
  </si>
  <si>
    <t>Total Items</t>
  </si>
  <si>
    <t>PURCHASE OF NON-FINANCIAL ASSETS</t>
  </si>
  <si>
    <t>Funded by capital appropriation - DCB (a)</t>
  </si>
  <si>
    <t>Funded internally from departmental resources (b)</t>
  </si>
  <si>
    <t>TOTAL</t>
  </si>
  <si>
    <t>RECONCILIATION OF CASH USED TO
 ACQUIRE ASSETS TO ASSET
 MOVEMENT TABLE</t>
  </si>
  <si>
    <t>Total purchases</t>
  </si>
  <si>
    <t>Total cash used to acquire assets</t>
  </si>
  <si>
    <t>(a) Includes purchases from current and previous years’ Departmental Capital Budgets (DCBs).</t>
  </si>
  <si>
    <t xml:space="preserve">(b) Includes the following s74 external receipts.
</t>
  </si>
  <si>
    <t>Table 3.7: Statement of departmental asset movements (Budget Year 2024-25)</t>
  </si>
  <si>
    <t>Buildings
$'000</t>
  </si>
  <si>
    <t>Other
property,
plant and
equipment
$'000</t>
  </si>
  <si>
    <t>Heritage
and
cultural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</si>
  <si>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</si>
  <si>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</si>
  <si>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</si>
  <si>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</si>
  <si>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</si>
  <si>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</si>
  <si>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</si>
  <si>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</si>
  <si>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</si>
  <si>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</si>
  <si>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ordinary
 annual services (a)</t>
  </si>
  <si>
    <t>Total additions</t>
  </si>
  <si>
    <t>Other movements</t>
  </si>
  <si>
    <t>Depreciation/amortisation expense</t>
  </si>
  <si>
    <t>Depreciation/amortisation on ROU assets</t>
  </si>
  <si>
    <t>Total other movements</t>
  </si>
  <si>
    <t>As at 30 June 2025</t>
  </si>
  <si>
    <t>Gross book value</t>
  </si>
  <si>
    <t>Accumulated depreciation/
amortisation and impairment</t>
  </si>
  <si>
    <t>Closing net book balance</t>
  </si>
  <si>
    <r>
      <t xml:space="preserve">(a) “Appropriation ordinary annual services” refers to funding provided through </t>
    </r>
    <r>
      <rPr>
        <i/>
        <sz val="8"/>
        <rFont val="Arial"/>
        <family val="2"/>
      </rPr>
      <t>Annual Appropriation Act (No. 1) 2024–2025</t>
    </r>
    <r>
      <rPr>
        <sz val="8"/>
        <rFont val="Arial"/>
        <family val="2"/>
      </rPr>
      <t xml:space="preserve"> for depreciation/amortisation expenses, Departmental Capital Budget and other operational expenses.</t>
    </r>
  </si>
  <si>
    <t>Table 3.8: Schedule of budgeted income and expenses administered on behalf of Government (for the period ended 30 June)</t>
  </si>
  <si>
    <t>EXPENSES ADMINISTERED ON BEHALF
 OF GOVERNMENT</t>
  </si>
  <si>
    <t>Other expenses</t>
  </si>
  <si>
    <t>Total expenses administered on behalf
 of Government</t>
  </si>
  <si>
    <t>LESS:</t>
  </si>
  <si>
    <t>Taxation revenue</t>
  </si>
  <si>
    <t>Charges</t>
  </si>
  <si>
    <t>Total taxation revenue</t>
  </si>
  <si>
    <t>Non-taxation revenue</t>
  </si>
  <si>
    <t>Fees and fines</t>
  </si>
  <si>
    <t>Proceeds of Crime and other administered revenue</t>
  </si>
  <si>
    <t>Total non-taxation revenue</t>
  </si>
  <si>
    <t>Total own-source revenue
 administered on behalf of
 Government</t>
  </si>
  <si>
    <t>Other gains</t>
  </si>
  <si>
    <t>Total gains administered on behalf
 of Government</t>
  </si>
  <si>
    <t>Total own-source income administered
 on behalf of Government</t>
  </si>
  <si>
    <t>Net cost of/(contribution by) services</t>
  </si>
  <si>
    <t>Surplus/(deficit)</t>
  </si>
  <si>
    <t>Total comprehensive income (loss)
 attributable to the Australian
 Government</t>
  </si>
  <si>
    <t>Table 3.9: Schedule of budgeted assets and liabilities administered on behalf of Government (as at 30 June)</t>
  </si>
  <si>
    <t>Cash and cash equivalents</t>
  </si>
  <si>
    <t>Taxation receivables</t>
  </si>
  <si>
    <t>Other financial assets</t>
  </si>
  <si>
    <t>Total assets administered on behalf of Government</t>
  </si>
  <si>
    <t>Total liabilities administered on
 behalf of Government</t>
  </si>
  <si>
    <t>Net assets/(liabilities)</t>
  </si>
  <si>
    <t xml:space="preserve">Table 3.10: Schedule of budgeted administered cash flows (for the period ended 30 June) </t>
  </si>
  <si>
    <t>Fees and Fines</t>
  </si>
  <si>
    <t>Payments</t>
  </si>
  <si>
    <t>Net cash from / (used by)
 operating activities</t>
  </si>
  <si>
    <t>Net increase/(decrease) in
 cash held</t>
  </si>
  <si>
    <t>Cash and cash equivalents at
beginning of reporting period</t>
  </si>
  <si>
    <t>Cash from Official Public Account for:</t>
  </si>
  <si>
    <t>- Appropriations</t>
  </si>
  <si>
    <t>Total cash from Official
 Public Account</t>
  </si>
  <si>
    <t>- Transfers to other entities (Finance - Whole-of-Government)</t>
  </si>
  <si>
    <t>Total cash to Official
 Public Account</t>
  </si>
  <si>
    <t>Cash and cash equivalents at
 end of reporting period</t>
  </si>
  <si>
    <t>(b) Additional Estimates in 2024-25 relates to table 1.3 in Appropriation Bill (No. 3) and reduction reflects section 51 withholding to Appropriation Act (No. 1) 2024-25 - DCB.</t>
  </si>
  <si>
    <t>Additional Estimates
(b)
$'000</t>
  </si>
  <si>
    <t>Table 1.1: AFSA resource statement - Additional Estimates for 2024-25 as at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</si>
</sst>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quot;(&quot;#,##0&quot;)&quot;;&quot;-&quot;_)"/>
    <numFmt numFmtId="165" formatCode="_(* #,##0_);_(* \(#,##0\);_(* &quot;(x)&quot;_);_(@_)"/>
  </numFmts>
  <fonts count="29"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7.5"/>
      <name val="Arial"/>
      <family val="2"/>
    </font>
    <font>
      <sz val="10"/>
      <name val="Arial"/>
      <family val="2"/>
    </font>
    <font>
      <sz val="7.3"/>
      <name val="Arial"/>
      <family val="2"/>
    </font>
    <font>
      <b/>
      <sz val="8"/>
      <color indexed="8"/>
      <name val="Arial"/>
      <family val="2"/>
    </font>
    <font>
      <i/>
      <sz val="8"/>
      <color indexed="8"/>
      <name val="Arial"/>
      <family val="2"/>
    </font>
    <font>
      <sz val="8"/>
      <color indexed="10"/>
      <name val="Arial"/>
      <family val="2"/>
    </font>
    <font>
      <b/>
      <i/>
      <sz val="8"/>
      <color indexed="8"/>
      <name val="Arial"/>
      <family val="2"/>
    </font>
    <font>
      <strike/>
      <sz val="8"/>
      <color indexed="10"/>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sz val="8"/>
      <color theme="1"/>
      <name val="Arial"/>
      <family val="2"/>
    </font>
    <font>
      <sz val="8"/>
      <color rgb="FF000000"/>
      <name val="Arial"/>
      <family val="2"/>
    </font>
    <font>
      <b/>
      <sz val="8"/>
      <name val="Arial"/>
      <family val="2"/>
    </font>
    <font>
      <sz val="8"/>
      <color indexed="8"/>
      <name val="Arial"/>
      <family val="2"/>
    </font>
    <font>
      <i/>
      <sz val="8"/>
      <color indexed="8"/>
      <name val="Arial"/>
      <family val="2"/>
    </font>
    <font>
      <b/>
      <sz val="8"/>
      <color indexed="8"/>
      <name val="Arial"/>
      <family val="2"/>
    </font>
    <font>
      <sz val="8"/>
      <name val="Arial"/>
      <family val="2"/>
    </font>
    <font>
      <i/>
      <sz val="8"/>
      <name val="Arial"/>
      <family val="2"/>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right/>
      <top/>
      <bottom style="thin">
        <color indexed="64"/>
      </bottom>
      <diagonal/>
    </border>
    <border>
      <left/>
      <right/>
      <top/>
      <bottom style="hair">
        <color indexed="8"/>
      </bottom>
      <diagonal/>
    </border>
    <border>
      <left/>
      <right/>
      <top/>
      <bottom style="hair">
        <color indexed="64"/>
      </bottom>
      <diagonal/>
    </border>
    <border>
      <left/>
      <right/>
      <top style="hair">
        <color indexed="64"/>
      </top>
      <bottom/>
      <diagonal/>
    </border>
    <border>
      <left/>
      <right/>
      <top style="hair">
        <color auto="1"/>
      </top>
      <bottom style="hair">
        <color theme="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8"/>
      </top>
      <bottom/>
      <diagonal/>
    </border>
    <border>
      <left/>
      <right/>
      <top style="hair">
        <color indexed="64"/>
      </top>
      <bottom/>
      <diagonal/>
    </border>
    <border>
      <left/>
      <right/>
      <top style="hair">
        <color auto="1"/>
      </top>
      <bottom style="hair">
        <color indexed="8"/>
      </bottom>
      <diagonal/>
    </border>
    <border>
      <left/>
      <right/>
      <top style="hair">
        <color auto="1"/>
      </top>
      <bottom style="hair">
        <color auto="1"/>
      </bottom>
      <diagonal/>
    </border>
    <border>
      <left/>
      <right/>
      <top style="hair">
        <color indexed="64"/>
      </top>
      <bottom style="thin">
        <color indexed="64"/>
      </bottom>
      <diagonal/>
    </border>
    <border>
      <left/>
      <right/>
      <top style="hair">
        <color indexed="8"/>
      </top>
      <bottom style="hair">
        <color indexed="8"/>
      </bottom>
      <diagonal/>
    </border>
    <border>
      <left/>
      <right/>
      <top style="hair">
        <color auto="1"/>
      </top>
      <bottom/>
      <diagonal/>
    </border>
    <border>
      <left/>
      <right/>
      <top style="hair">
        <color auto="1"/>
      </top>
      <bottom style="hair">
        <color auto="1"/>
      </bottom>
      <diagonal/>
    </border>
    <border>
      <left/>
      <right/>
      <top style="hair">
        <color indexed="8"/>
      </top>
      <bottom style="hair">
        <color auto="1"/>
      </bottom>
      <diagonal/>
    </border>
    <border>
      <left/>
      <right/>
      <top style="hair">
        <color indexed="8"/>
      </top>
      <bottom/>
      <diagonal/>
    </border>
  </borders>
  <cellStyleXfs count="16">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9" fillId="0" borderId="0"/>
    <xf numFmtId="0" fontId="2" fillId="0" borderId="0"/>
    <xf numFmtId="0" fontId="8" fillId="0" borderId="0">
      <alignment vertical="center"/>
    </xf>
    <xf numFmtId="0" fontId="8" fillId="0" borderId="0"/>
    <xf numFmtId="0" fontId="2" fillId="0" borderId="0"/>
    <xf numFmtId="0" fontId="15" fillId="0" borderId="0"/>
    <xf numFmtId="0" fontId="2" fillId="0" borderId="0"/>
    <xf numFmtId="0" fontId="2" fillId="0" borderId="0">
      <alignment vertical="center"/>
    </xf>
    <xf numFmtId="0" fontId="2" fillId="0" borderId="0">
      <alignment vertical="center"/>
    </xf>
    <xf numFmtId="0" fontId="20" fillId="0" borderId="0"/>
    <xf numFmtId="0" fontId="2" fillId="0" borderId="0"/>
  </cellStyleXfs>
  <cellXfs count="362">
    <xf numFmtId="0" fontId="0" fillId="0" borderId="0" xfId="0"/>
    <xf numFmtId="0" fontId="4" fillId="0" borderId="0" xfId="4" applyFont="1" applyAlignment="1">
      <alignment horizontal="right"/>
    </xf>
    <xf numFmtId="0" fontId="4" fillId="0" borderId="0" xfId="4" applyFont="1"/>
    <xf numFmtId="0" fontId="3" fillId="0" borderId="0" xfId="4" applyFont="1"/>
    <xf numFmtId="0" fontId="6" fillId="0" borderId="0" xfId="7" applyFont="1">
      <alignment vertical="center"/>
    </xf>
    <xf numFmtId="0" fontId="12" fillId="0" borderId="0" xfId="7" applyFont="1">
      <alignment vertical="center"/>
    </xf>
    <xf numFmtId="0" fontId="6" fillId="0" borderId="0" xfId="8" applyFont="1" applyAlignment="1">
      <alignment vertical="center"/>
    </xf>
    <xf numFmtId="0" fontId="10"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0" fontId="6" fillId="0" borderId="0" xfId="0" applyFont="1" applyAlignment="1">
      <alignment vertical="center"/>
    </xf>
    <xf numFmtId="0" fontId="4" fillId="0" borderId="0" xfId="0" applyFont="1" applyAlignment="1">
      <alignment horizontal="left"/>
    </xf>
    <xf numFmtId="0" fontId="3" fillId="0" borderId="0" xfId="5" applyFont="1"/>
    <xf numFmtId="0" fontId="4" fillId="0" borderId="0" xfId="5" applyFont="1"/>
    <xf numFmtId="0" fontId="4" fillId="2" borderId="0" xfId="5" applyFont="1" applyFill="1"/>
    <xf numFmtId="0" fontId="16" fillId="0" borderId="0" xfId="5" applyFont="1"/>
    <xf numFmtId="0" fontId="6" fillId="0" borderId="0" xfId="12" applyFont="1" applyAlignment="1">
      <alignment horizontal="right" vertical="center"/>
    </xf>
    <xf numFmtId="0" fontId="6" fillId="0" borderId="0" xfId="12" applyFont="1">
      <alignment vertical="center"/>
    </xf>
    <xf numFmtId="0" fontId="10" fillId="0" borderId="0" xfId="3" applyFont="1" applyAlignment="1">
      <alignment vertical="center"/>
    </xf>
    <xf numFmtId="0" fontId="6" fillId="0" borderId="0" xfId="12" applyFont="1" applyAlignment="1">
      <alignment horizontal="left" vertical="center" indent="1"/>
    </xf>
    <xf numFmtId="0" fontId="6" fillId="0" borderId="0" xfId="12" applyFont="1" applyAlignment="1">
      <alignment horizontal="left" vertical="center"/>
    </xf>
    <xf numFmtId="0" fontId="10" fillId="0" borderId="0" xfId="12" applyFont="1">
      <alignment vertical="center"/>
    </xf>
    <xf numFmtId="0" fontId="10" fillId="0" borderId="0" xfId="4" applyFont="1" applyAlignment="1">
      <alignment vertical="center"/>
    </xf>
    <xf numFmtId="0" fontId="6" fillId="0" borderId="0" xfId="9" applyFont="1" applyAlignment="1">
      <alignment vertical="center"/>
    </xf>
    <xf numFmtId="0" fontId="14" fillId="0" borderId="0" xfId="9" applyFont="1" applyAlignment="1">
      <alignment vertical="center"/>
    </xf>
    <xf numFmtId="164" fontId="4" fillId="0" borderId="0" xfId="2" applyNumberFormat="1" applyFont="1" applyFill="1" applyBorder="1"/>
    <xf numFmtId="164" fontId="4" fillId="0" borderId="0" xfId="5" applyNumberFormat="1" applyFont="1"/>
    <xf numFmtId="164" fontId="16" fillId="0" borderId="0" xfId="5" applyNumberFormat="1" applyFont="1"/>
    <xf numFmtId="164" fontId="3" fillId="0" borderId="0" xfId="5" applyNumberFormat="1" applyFont="1"/>
    <xf numFmtId="164" fontId="3" fillId="0" borderId="0" xfId="9" applyNumberFormat="1" applyFont="1" applyAlignment="1">
      <alignment vertical="center"/>
    </xf>
    <xf numFmtId="164" fontId="6" fillId="0" borderId="0" xfId="1" applyNumberFormat="1" applyFont="1" applyFill="1" applyBorder="1" applyAlignment="1">
      <alignment horizontal="right" vertical="center"/>
    </xf>
    <xf numFmtId="164" fontId="4" fillId="0" borderId="0" xfId="4" applyNumberFormat="1" applyFont="1"/>
    <xf numFmtId="164" fontId="4" fillId="0" borderId="0" xfId="9" applyNumberFormat="1" applyFont="1" applyAlignment="1">
      <alignment horizontal="right"/>
    </xf>
    <xf numFmtId="164" fontId="3" fillId="0" borderId="0" xfId="9" applyNumberFormat="1" applyFont="1" applyAlignment="1">
      <alignment horizontal="right"/>
    </xf>
    <xf numFmtId="164" fontId="10" fillId="0" borderId="0" xfId="3" applyNumberFormat="1" applyFont="1" applyAlignment="1">
      <alignment vertical="center"/>
    </xf>
    <xf numFmtId="164" fontId="6" fillId="0" borderId="0" xfId="1" applyNumberFormat="1" applyFont="1" applyBorder="1" applyAlignment="1">
      <alignment vertical="center"/>
    </xf>
    <xf numFmtId="164" fontId="6" fillId="0" borderId="0" xfId="9" applyNumberFormat="1" applyFont="1" applyAlignment="1">
      <alignment horizontal="left" vertical="center" indent="1"/>
    </xf>
    <xf numFmtId="164" fontId="10" fillId="0" borderId="0" xfId="9" applyNumberFormat="1" applyFont="1" applyAlignment="1">
      <alignment vertical="center"/>
    </xf>
    <xf numFmtId="164" fontId="10" fillId="0" borderId="0" xfId="9" applyNumberFormat="1" applyFont="1" applyAlignment="1">
      <alignment horizontal="left" vertical="center"/>
    </xf>
    <xf numFmtId="164" fontId="6" fillId="0" borderId="0" xfId="3" applyNumberFormat="1" applyFont="1" applyAlignment="1">
      <alignment horizontal="left" vertical="center" indent="2"/>
    </xf>
    <xf numFmtId="164" fontId="10" fillId="0" borderId="0" xfId="1" applyNumberFormat="1" applyFont="1" applyBorder="1" applyAlignment="1">
      <alignment vertical="center"/>
    </xf>
    <xf numFmtId="164" fontId="4" fillId="0" borderId="0" xfId="9" applyNumberFormat="1" applyFont="1" applyAlignment="1">
      <alignment horizontal="left" vertical="center" indent="1"/>
    </xf>
    <xf numFmtId="164" fontId="6" fillId="0" borderId="0" xfId="1" applyNumberFormat="1" applyFont="1" applyFill="1" applyBorder="1" applyAlignment="1">
      <alignment vertical="center"/>
    </xf>
    <xf numFmtId="164" fontId="6" fillId="0" borderId="0" xfId="9" applyNumberFormat="1" applyFont="1" applyAlignment="1">
      <alignment horizontal="left" vertical="center" indent="2"/>
    </xf>
    <xf numFmtId="164" fontId="6" fillId="0" borderId="0" xfId="2" applyNumberFormat="1" applyFont="1" applyBorder="1" applyAlignment="1">
      <alignment vertical="center"/>
    </xf>
    <xf numFmtId="164" fontId="6" fillId="0" borderId="0" xfId="9" applyNumberFormat="1" applyFont="1" applyAlignment="1">
      <alignment vertical="center"/>
    </xf>
    <xf numFmtId="164" fontId="10" fillId="0" borderId="0" xfId="8" applyNumberFormat="1" applyFont="1" applyAlignment="1">
      <alignment vertical="center"/>
    </xf>
    <xf numFmtId="164" fontId="6" fillId="0" borderId="0" xfId="8" applyNumberFormat="1" applyFont="1" applyAlignment="1">
      <alignment vertical="center"/>
    </xf>
    <xf numFmtId="164" fontId="4" fillId="0" borderId="0" xfId="5" applyNumberFormat="1" applyFont="1" applyAlignment="1">
      <alignment horizontal="left" vertical="center" indent="1"/>
    </xf>
    <xf numFmtId="164" fontId="4" fillId="0" borderId="0" xfId="0" applyNumberFormat="1" applyFont="1" applyAlignment="1">
      <alignment horizontal="right"/>
    </xf>
    <xf numFmtId="0" fontId="10" fillId="0" borderId="0" xfId="3" applyFont="1" applyAlignment="1">
      <alignment vertical="top"/>
    </xf>
    <xf numFmtId="164" fontId="6" fillId="0" borderId="0" xfId="12" applyNumberFormat="1" applyFont="1" applyAlignment="1">
      <alignment horizontal="right" vertical="top"/>
    </xf>
    <xf numFmtId="0" fontId="6" fillId="0" borderId="0" xfId="12" applyFont="1" applyAlignment="1">
      <alignment vertical="top"/>
    </xf>
    <xf numFmtId="164" fontId="3" fillId="0" borderId="0" xfId="3" applyNumberFormat="1" applyAlignment="1">
      <alignment horizontal="left" vertical="center" wrapText="1"/>
    </xf>
    <xf numFmtId="164" fontId="10" fillId="3" borderId="0" xfId="1" applyNumberFormat="1" applyFont="1" applyFill="1" applyBorder="1" applyAlignment="1">
      <alignment vertical="center"/>
    </xf>
    <xf numFmtId="164" fontId="10" fillId="0" borderId="0" xfId="3" applyNumberFormat="1" applyFont="1" applyAlignment="1">
      <alignment horizontal="left" vertical="center"/>
    </xf>
    <xf numFmtId="164" fontId="10" fillId="0" borderId="0" xfId="9" applyNumberFormat="1" applyFont="1" applyAlignment="1">
      <alignment horizontal="left" vertical="center" wrapText="1"/>
    </xf>
    <xf numFmtId="164" fontId="6" fillId="0" borderId="0" xfId="0" applyNumberFormat="1" applyFont="1" applyAlignment="1">
      <alignment horizontal="left" vertical="center" indent="2"/>
    </xf>
    <xf numFmtId="164" fontId="6" fillId="0" borderId="0" xfId="3" applyNumberFormat="1" applyFont="1" applyAlignment="1">
      <alignment horizontal="left" vertical="center" wrapText="1" indent="1"/>
    </xf>
    <xf numFmtId="164" fontId="6" fillId="0" borderId="0" xfId="9" applyNumberFormat="1" applyFont="1" applyAlignment="1">
      <alignment horizontal="left" vertical="center" wrapText="1" indent="1"/>
    </xf>
    <xf numFmtId="164" fontId="10" fillId="0" borderId="0" xfId="3" applyNumberFormat="1" applyFont="1" applyAlignment="1">
      <alignment horizontal="left" vertical="center" wrapText="1"/>
    </xf>
    <xf numFmtId="164" fontId="6" fillId="0" borderId="0" xfId="9" applyNumberFormat="1" applyFont="1" applyAlignment="1">
      <alignment horizontal="left" vertical="center" wrapText="1" indent="2"/>
    </xf>
    <xf numFmtId="164" fontId="10" fillId="0" borderId="0" xfId="3" applyNumberFormat="1" applyFont="1" applyAlignment="1">
      <alignment vertical="center" wrapText="1"/>
    </xf>
    <xf numFmtId="164" fontId="6" fillId="0" borderId="0" xfId="3" quotePrefix="1" applyNumberFormat="1" applyFont="1" applyAlignment="1">
      <alignment horizontal="left" vertical="center" indent="3"/>
    </xf>
    <xf numFmtId="164" fontId="6" fillId="0" borderId="0" xfId="3" quotePrefix="1" applyNumberFormat="1" applyFont="1" applyAlignment="1">
      <alignment horizontal="left" vertical="top" wrapText="1" indent="3"/>
    </xf>
    <xf numFmtId="164" fontId="4" fillId="0" borderId="0" xfId="13" applyNumberFormat="1" applyFont="1">
      <alignment vertical="center"/>
    </xf>
    <xf numFmtId="164" fontId="10" fillId="0" borderId="0" xfId="13" applyNumberFormat="1" applyFont="1">
      <alignment vertical="center"/>
    </xf>
    <xf numFmtId="164" fontId="6" fillId="0" borderId="0" xfId="13" applyNumberFormat="1" applyFont="1">
      <alignment vertical="center"/>
    </xf>
    <xf numFmtId="164" fontId="6" fillId="0" borderId="3" xfId="1" applyNumberFormat="1" applyFont="1" applyFill="1" applyBorder="1" applyAlignment="1">
      <alignment horizontal="right" vertical="center"/>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5" fillId="0" borderId="0" xfId="13" applyNumberFormat="1" applyFont="1" applyAlignment="1">
      <alignment horizontal="left" vertical="center" indent="2"/>
    </xf>
    <xf numFmtId="164" fontId="4" fillId="0" borderId="0" xfId="13" applyNumberFormat="1" applyFont="1" applyAlignment="1">
      <alignment horizontal="left" vertical="center" indent="2"/>
    </xf>
    <xf numFmtId="164" fontId="3" fillId="0" borderId="0" xfId="13" applyNumberFormat="1" applyFont="1" applyAlignment="1">
      <alignment horizontal="right" vertical="center" wrapText="1"/>
    </xf>
    <xf numFmtId="164" fontId="10" fillId="0" borderId="2" xfId="1" applyNumberFormat="1" applyFont="1" applyFill="1" applyBorder="1" applyAlignment="1">
      <alignment horizontal="right" vertical="center"/>
    </xf>
    <xf numFmtId="164" fontId="3" fillId="0" borderId="0" xfId="13" applyNumberFormat="1" applyFont="1">
      <alignment vertical="center"/>
    </xf>
    <xf numFmtId="164" fontId="10" fillId="0" borderId="0" xfId="1" applyNumberFormat="1" applyFont="1" applyFill="1" applyBorder="1" applyAlignment="1">
      <alignment horizontal="right" vertical="center"/>
    </xf>
    <xf numFmtId="164" fontId="4" fillId="0" borderId="0" xfId="4" applyNumberFormat="1" applyFont="1" applyAlignment="1">
      <alignment horizontal="left" vertical="center" indent="1"/>
    </xf>
    <xf numFmtId="164" fontId="9" fillId="0" borderId="0" xfId="4" applyNumberFormat="1" applyFont="1" applyAlignment="1">
      <alignment horizontal="left" vertical="top"/>
    </xf>
    <xf numFmtId="164" fontId="4" fillId="0" borderId="0" xfId="3" applyNumberFormat="1" applyFont="1" applyAlignment="1">
      <alignment horizontal="left" vertical="center" wrapText="1" indent="1"/>
    </xf>
    <xf numFmtId="164" fontId="3" fillId="0" borderId="0" xfId="4" applyNumberFormat="1" applyFont="1"/>
    <xf numFmtId="0" fontId="10" fillId="0" borderId="0" xfId="12" applyFont="1" applyAlignment="1">
      <alignment horizontal="left" vertical="top" indent="1"/>
    </xf>
    <xf numFmtId="0" fontId="10" fillId="0" borderId="0" xfId="12" applyFont="1" applyAlignment="1">
      <alignment horizontal="left" vertical="top" indent="2"/>
    </xf>
    <xf numFmtId="164" fontId="10" fillId="0" borderId="0" xfId="15" applyNumberFormat="1" applyFont="1" applyAlignment="1">
      <alignment vertical="center"/>
    </xf>
    <xf numFmtId="164" fontId="6" fillId="0" borderId="0" xfId="15" applyNumberFormat="1" applyFont="1" applyAlignment="1">
      <alignment vertical="center"/>
    </xf>
    <xf numFmtId="0" fontId="6" fillId="0" borderId="2" xfId="12" applyFont="1" applyBorder="1" applyAlignment="1">
      <alignment horizontal="left" vertical="top"/>
    </xf>
    <xf numFmtId="0" fontId="10" fillId="0" borderId="2" xfId="12" applyFont="1" applyBorder="1" applyAlignment="1">
      <alignment horizontal="left" vertical="top" wrapText="1"/>
    </xf>
    <xf numFmtId="164" fontId="3" fillId="0" borderId="2" xfId="3" applyNumberFormat="1" applyBorder="1" applyAlignment="1">
      <alignment horizontal="left" vertical="center"/>
    </xf>
    <xf numFmtId="164" fontId="10" fillId="0" borderId="1" xfId="1" applyNumberFormat="1" applyFont="1" applyFill="1" applyBorder="1" applyAlignment="1">
      <alignment horizontal="right" vertical="center"/>
    </xf>
    <xf numFmtId="164" fontId="4" fillId="0" borderId="0" xfId="4" applyNumberFormat="1" applyFont="1" applyAlignment="1">
      <alignment horizontal="right" vertical="center"/>
    </xf>
    <xf numFmtId="164" fontId="4" fillId="0" borderId="0" xfId="4" applyNumberFormat="1" applyFont="1" applyAlignment="1">
      <alignment horizontal="left" vertical="center" wrapText="1" indent="2"/>
    </xf>
    <xf numFmtId="164" fontId="4" fillId="0" borderId="0" xfId="9" applyNumberFormat="1" applyFont="1" applyAlignment="1">
      <alignment horizontal="left" vertical="center"/>
    </xf>
    <xf numFmtId="164" fontId="4" fillId="0" borderId="0" xfId="9" applyNumberFormat="1" applyFont="1" applyAlignment="1">
      <alignment vertical="center"/>
    </xf>
    <xf numFmtId="164" fontId="3" fillId="0" borderId="0" xfId="9" applyNumberFormat="1" applyFont="1" applyAlignment="1">
      <alignment horizontal="left" vertical="center"/>
    </xf>
    <xf numFmtId="164" fontId="3" fillId="0" borderId="0" xfId="9" applyNumberFormat="1" applyFont="1" applyAlignment="1">
      <alignment horizontal="left" vertical="center" indent="1"/>
    </xf>
    <xf numFmtId="164" fontId="4" fillId="0" borderId="0" xfId="9" applyNumberFormat="1" applyFont="1" applyAlignment="1">
      <alignment horizontal="left" vertical="center" indent="2"/>
    </xf>
    <xf numFmtId="164" fontId="3" fillId="0" borderId="0" xfId="0" applyNumberFormat="1" applyFont="1" applyAlignment="1">
      <alignment horizontal="right" vertical="center" wrapText="1"/>
    </xf>
    <xf numFmtId="164" fontId="3" fillId="0" borderId="0" xfId="4" applyNumberFormat="1" applyFont="1" applyAlignment="1">
      <alignment vertical="center"/>
    </xf>
    <xf numFmtId="164" fontId="3" fillId="0" borderId="0" xfId="4" applyNumberFormat="1" applyFont="1" applyAlignment="1">
      <alignment vertical="center" wrapText="1"/>
    </xf>
    <xf numFmtId="164" fontId="4" fillId="0" borderId="0" xfId="4" applyNumberFormat="1" applyFont="1" applyAlignment="1">
      <alignment horizontal="left" vertical="center" wrapText="1" indent="1"/>
    </xf>
    <xf numFmtId="164" fontId="6" fillId="0" borderId="0" xfId="3" applyNumberFormat="1" applyFont="1" applyAlignment="1">
      <alignment horizontal="left" vertical="center" wrapText="1" indent="2"/>
    </xf>
    <xf numFmtId="164" fontId="10" fillId="0" borderId="0" xfId="3" applyNumberFormat="1" applyFont="1" applyAlignment="1">
      <alignment horizontal="left" vertical="center" indent="1"/>
    </xf>
    <xf numFmtId="164" fontId="13" fillId="0" borderId="0" xfId="3" applyNumberFormat="1" applyFont="1" applyAlignment="1">
      <alignment horizontal="left" vertical="center" indent="1"/>
    </xf>
    <xf numFmtId="164" fontId="6" fillId="0" borderId="0" xfId="3" applyNumberFormat="1" applyFont="1" applyAlignment="1">
      <alignment horizontal="left" vertical="center" indent="3"/>
    </xf>
    <xf numFmtId="164" fontId="4" fillId="0" borderId="0" xfId="5" applyNumberFormat="1" applyFont="1" applyAlignment="1">
      <alignment horizontal="left" vertical="center" wrapText="1" indent="1"/>
    </xf>
    <xf numFmtId="164" fontId="3" fillId="0" borderId="0" xfId="5" applyNumberFormat="1" applyFont="1" applyAlignment="1">
      <alignment vertical="center"/>
    </xf>
    <xf numFmtId="164" fontId="3" fillId="0" borderId="0" xfId="5" applyNumberFormat="1" applyFont="1" applyAlignment="1">
      <alignment horizontal="left" vertical="center"/>
    </xf>
    <xf numFmtId="164" fontId="3" fillId="0" borderId="0" xfId="5" applyNumberFormat="1" applyFont="1" applyAlignment="1">
      <alignment horizontal="left" vertical="center" wrapText="1"/>
    </xf>
    <xf numFmtId="164" fontId="4" fillId="0" borderId="0" xfId="5" applyNumberFormat="1" applyFont="1" applyAlignment="1">
      <alignment vertical="center"/>
    </xf>
    <xf numFmtId="164" fontId="4" fillId="0" borderId="0" xfId="4" applyNumberFormat="1" applyFont="1" applyAlignment="1">
      <alignment horizontal="right"/>
    </xf>
    <xf numFmtId="164" fontId="3" fillId="0" borderId="0" xfId="4" applyNumberFormat="1" applyFont="1" applyAlignment="1">
      <alignment horizontal="left" vertical="center" wrapText="1" indent="1"/>
    </xf>
    <xf numFmtId="164" fontId="10" fillId="0" borderId="0" xfId="9" applyNumberFormat="1" applyFont="1" applyAlignment="1">
      <alignment horizontal="left" vertical="center" wrapText="1" indent="1"/>
    </xf>
    <xf numFmtId="164" fontId="10" fillId="0" borderId="0" xfId="3" applyNumberFormat="1" applyFont="1" applyAlignment="1">
      <alignment horizontal="left" vertical="center" indent="2"/>
    </xf>
    <xf numFmtId="164" fontId="13" fillId="0" borderId="0" xfId="9" applyNumberFormat="1" applyFont="1" applyAlignment="1">
      <alignment horizontal="left" vertical="center" indent="2"/>
    </xf>
    <xf numFmtId="164" fontId="6" fillId="0" borderId="0" xfId="1" applyNumberFormat="1" applyFont="1" applyBorder="1" applyAlignment="1"/>
    <xf numFmtId="164" fontId="3" fillId="0" borderId="0" xfId="9" applyNumberFormat="1" applyFont="1" applyAlignment="1">
      <alignment horizontal="left" vertical="center" wrapText="1"/>
    </xf>
    <xf numFmtId="164" fontId="5" fillId="0" borderId="0" xfId="4" applyNumberFormat="1" applyFont="1" applyAlignment="1">
      <alignment horizontal="right" vertical="top"/>
    </xf>
    <xf numFmtId="164" fontId="6" fillId="4" borderId="0" xfId="0" applyNumberFormat="1" applyFont="1" applyFill="1" applyAlignment="1">
      <alignment horizontal="left" vertical="center"/>
    </xf>
    <xf numFmtId="164" fontId="3" fillId="4" borderId="0" xfId="0" applyNumberFormat="1" applyFont="1" applyFill="1" applyAlignment="1">
      <alignment horizontal="right" vertical="center" wrapText="1"/>
    </xf>
    <xf numFmtId="164" fontId="13" fillId="0" borderId="0" xfId="9" applyNumberFormat="1" applyFont="1" applyAlignment="1">
      <alignment horizontal="left" vertical="center" indent="1"/>
    </xf>
    <xf numFmtId="164" fontId="13" fillId="0" borderId="0" xfId="9" applyNumberFormat="1" applyFont="1" applyAlignment="1">
      <alignment horizontal="left" vertical="center" wrapText="1"/>
    </xf>
    <xf numFmtId="164" fontId="13" fillId="0" borderId="0" xfId="9" applyNumberFormat="1" applyFont="1" applyAlignment="1">
      <alignment vertical="center" wrapText="1"/>
    </xf>
    <xf numFmtId="164" fontId="13" fillId="0" borderId="0" xfId="9" applyNumberFormat="1" applyFont="1" applyAlignment="1">
      <alignment vertical="center"/>
    </xf>
    <xf numFmtId="164" fontId="13" fillId="0" borderId="0" xfId="3" applyNumberFormat="1" applyFont="1" applyAlignment="1">
      <alignment vertical="center"/>
    </xf>
    <xf numFmtId="164" fontId="13" fillId="0" borderId="0" xfId="3" applyNumberFormat="1" applyFont="1" applyAlignment="1">
      <alignment horizontal="left" vertical="center" wrapText="1"/>
    </xf>
    <xf numFmtId="164" fontId="11" fillId="0" borderId="0" xfId="3" applyNumberFormat="1" applyFont="1" applyAlignment="1">
      <alignment horizontal="left" vertical="center" wrapText="1" indent="2"/>
    </xf>
    <xf numFmtId="164" fontId="10" fillId="0" borderId="0" xfId="0" applyNumberFormat="1" applyFont="1" applyAlignment="1">
      <alignment horizontal="right"/>
    </xf>
    <xf numFmtId="0" fontId="4" fillId="4" borderId="0" xfId="4" applyFont="1" applyFill="1"/>
    <xf numFmtId="0" fontId="6" fillId="4" borderId="0" xfId="12" applyFont="1" applyFill="1">
      <alignment vertical="center"/>
    </xf>
    <xf numFmtId="0" fontId="6" fillId="4" borderId="0" xfId="12" applyFont="1" applyFill="1" applyAlignment="1">
      <alignment horizontal="right" vertical="center"/>
    </xf>
    <xf numFmtId="0" fontId="6" fillId="0" borderId="0" xfId="0" applyFont="1"/>
    <xf numFmtId="164" fontId="3" fillId="0" borderId="0" xfId="4" applyNumberFormat="1" applyFont="1" applyAlignment="1">
      <alignment vertical="top"/>
    </xf>
    <xf numFmtId="0" fontId="10" fillId="0" borderId="0" xfId="0" applyFont="1"/>
    <xf numFmtId="164" fontId="11" fillId="0" borderId="0" xfId="0" applyNumberFormat="1" applyFont="1"/>
    <xf numFmtId="0" fontId="6" fillId="0" borderId="0" xfId="0" applyFont="1" applyAlignment="1">
      <alignment wrapText="1"/>
    </xf>
    <xf numFmtId="0" fontId="6" fillId="0" borderId="0" xfId="0" applyFont="1" applyAlignment="1">
      <alignment horizontal="left" wrapText="1" indent="2"/>
    </xf>
    <xf numFmtId="0" fontId="6" fillId="0" borderId="0" xfId="0" applyFont="1" applyAlignment="1">
      <alignment horizontal="left" indent="2"/>
    </xf>
    <xf numFmtId="0" fontId="11" fillId="0" borderId="0" xfId="0" applyFont="1" applyAlignment="1">
      <alignment wrapText="1"/>
    </xf>
    <xf numFmtId="0" fontId="6" fillId="0" borderId="0" xfId="0" applyFont="1" applyAlignment="1">
      <alignment horizontal="left" wrapText="1"/>
    </xf>
    <xf numFmtId="0" fontId="11" fillId="0" borderId="0" xfId="0" applyFont="1"/>
    <xf numFmtId="0" fontId="13" fillId="0" borderId="0" xfId="0" applyFont="1" applyAlignment="1">
      <alignment wrapText="1"/>
    </xf>
    <xf numFmtId="0" fontId="10" fillId="0" borderId="0" xfId="0" applyFont="1" applyAlignment="1">
      <alignment wrapText="1"/>
    </xf>
    <xf numFmtId="164" fontId="6" fillId="0" borderId="0" xfId="0" applyNumberFormat="1" applyFont="1" applyAlignment="1">
      <alignment horizontal="left" vertical="center"/>
    </xf>
    <xf numFmtId="164" fontId="10"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4" fontId="13" fillId="0" borderId="0" xfId="3" applyNumberFormat="1" applyFont="1" applyAlignment="1">
      <alignment horizontal="left" vertical="center" indent="2"/>
    </xf>
    <xf numFmtId="164" fontId="4" fillId="0" borderId="0" xfId="9" applyNumberFormat="1" applyFont="1" applyAlignment="1">
      <alignment horizontal="left" vertical="center" wrapText="1" indent="2"/>
    </xf>
    <xf numFmtId="164" fontId="3" fillId="3" borderId="0" xfId="4" applyNumberFormat="1" applyFont="1" applyFill="1" applyAlignment="1">
      <alignment horizontal="right" vertical="top"/>
    </xf>
    <xf numFmtId="164" fontId="4" fillId="3" borderId="0" xfId="4" applyNumberFormat="1" applyFont="1" applyFill="1" applyAlignment="1">
      <alignment horizontal="right" vertical="top"/>
    </xf>
    <xf numFmtId="165" fontId="4" fillId="3" borderId="0" xfId="4" applyNumberFormat="1" applyFont="1" applyFill="1" applyAlignment="1">
      <alignment horizontal="center"/>
    </xf>
    <xf numFmtId="164" fontId="6" fillId="3" borderId="0" xfId="15" applyNumberFormat="1" applyFont="1" applyFill="1" applyAlignment="1">
      <alignment vertical="center"/>
    </xf>
    <xf numFmtId="164" fontId="4" fillId="3" borderId="0" xfId="13" applyNumberFormat="1" applyFont="1" applyFill="1" applyAlignment="1">
      <alignment horizontal="right" vertical="center"/>
    </xf>
    <xf numFmtId="164" fontId="6" fillId="3" borderId="0" xfId="1" applyNumberFormat="1" applyFont="1" applyFill="1" applyBorder="1" applyAlignment="1">
      <alignment vertical="center"/>
    </xf>
    <xf numFmtId="164" fontId="3" fillId="3" borderId="0" xfId="9" applyNumberFormat="1" applyFont="1" applyFill="1" applyAlignment="1">
      <alignment horizontal="right"/>
    </xf>
    <xf numFmtId="164" fontId="4" fillId="3" borderId="0" xfId="9" applyNumberFormat="1" applyFont="1" applyFill="1" applyAlignment="1">
      <alignment horizontal="right"/>
    </xf>
    <xf numFmtId="164" fontId="3" fillId="3" borderId="0" xfId="4" applyNumberFormat="1" applyFont="1" applyFill="1" applyAlignment="1">
      <alignment horizontal="right"/>
    </xf>
    <xf numFmtId="164" fontId="4" fillId="3" borderId="0" xfId="4" applyNumberFormat="1" applyFont="1" applyFill="1" applyAlignment="1">
      <alignment horizontal="right"/>
    </xf>
    <xf numFmtId="164" fontId="4" fillId="3" borderId="0" xfId="2" applyNumberFormat="1" applyFont="1" applyFill="1" applyBorder="1"/>
    <xf numFmtId="164" fontId="6" fillId="3" borderId="0" xfId="1" applyNumberFormat="1" applyFont="1" applyFill="1" applyBorder="1" applyAlignment="1"/>
    <xf numFmtId="164" fontId="4" fillId="0" borderId="0" xfId="9" applyNumberFormat="1" applyFont="1" applyAlignment="1">
      <alignment horizontal="left" vertical="top" indent="1"/>
    </xf>
    <xf numFmtId="164" fontId="18" fillId="0" borderId="0" xfId="5" applyNumberFormat="1" applyFont="1" applyAlignment="1">
      <alignment horizontal="left" vertical="center"/>
    </xf>
    <xf numFmtId="164" fontId="5" fillId="0" borderId="0" xfId="5" applyNumberFormat="1" applyFont="1" applyAlignment="1">
      <alignment horizontal="left" vertical="center" indent="2"/>
    </xf>
    <xf numFmtId="0" fontId="10" fillId="0" borderId="0" xfId="8" applyFont="1" applyAlignment="1">
      <alignment horizontal="left" vertical="center" wrapText="1"/>
    </xf>
    <xf numFmtId="164" fontId="6" fillId="0" borderId="0" xfId="0" applyNumberFormat="1" applyFont="1" applyAlignment="1">
      <alignment horizontal="left" vertical="top" wrapText="1"/>
    </xf>
    <xf numFmtId="164" fontId="10" fillId="0" borderId="0" xfId="0" applyNumberFormat="1" applyFont="1" applyAlignment="1">
      <alignment horizontal="left" vertical="top" wrapText="1"/>
    </xf>
    <xf numFmtId="164" fontId="6" fillId="0" borderId="0" xfId="9" applyNumberFormat="1" applyFont="1" applyAlignment="1">
      <alignment horizontal="left" vertical="top" wrapText="1" indent="1"/>
    </xf>
    <xf numFmtId="164" fontId="6" fillId="0" borderId="0" xfId="0" applyNumberFormat="1" applyFont="1" applyAlignment="1">
      <alignment horizontal="left" vertical="top"/>
    </xf>
    <xf numFmtId="164" fontId="10" fillId="0" borderId="0" xfId="9" applyNumberFormat="1" applyFont="1" applyAlignment="1">
      <alignment horizontal="left" vertical="center" indent="1"/>
    </xf>
    <xf numFmtId="0" fontId="4" fillId="0" borderId="0" xfId="5" applyFont="1" applyAlignment="1">
      <alignment horizontal="left" vertical="top" wrapText="1"/>
    </xf>
    <xf numFmtId="164" fontId="3" fillId="0" borderId="0" xfId="2" applyNumberFormat="1" applyFont="1" applyFill="1" applyBorder="1"/>
    <xf numFmtId="0" fontId="3" fillId="0" borderId="0" xfId="7" applyFont="1">
      <alignment vertical="center"/>
    </xf>
    <xf numFmtId="0" fontId="4" fillId="0" borderId="0" xfId="5" applyFont="1" applyAlignment="1">
      <alignment horizontal="left" vertical="top"/>
    </xf>
    <xf numFmtId="164" fontId="3" fillId="3" borderId="4" xfId="13" applyNumberFormat="1" applyFont="1" applyFill="1" applyBorder="1" applyAlignment="1">
      <alignment horizontal="left" vertical="center"/>
    </xf>
    <xf numFmtId="164" fontId="3" fillId="3" borderId="4" xfId="13" applyNumberFormat="1" applyFont="1" applyFill="1" applyBorder="1" applyAlignment="1">
      <alignment horizontal="left" vertical="center" wrapText="1"/>
    </xf>
    <xf numFmtId="164" fontId="10" fillId="0" borderId="4" xfId="3" applyNumberFormat="1" applyFont="1" applyBorder="1" applyAlignment="1">
      <alignment horizontal="left" vertical="center"/>
    </xf>
    <xf numFmtId="164" fontId="4" fillId="3" borderId="3" xfId="13" applyNumberFormat="1" applyFont="1" applyFill="1" applyBorder="1" applyAlignment="1">
      <alignment horizontal="right" vertical="center"/>
    </xf>
    <xf numFmtId="164" fontId="3" fillId="3" borderId="1" xfId="13" applyNumberFormat="1" applyFont="1" applyFill="1" applyBorder="1" applyAlignment="1">
      <alignment horizontal="right" vertical="center"/>
    </xf>
    <xf numFmtId="0" fontId="10" fillId="0" borderId="4" xfId="0" applyFont="1" applyBorder="1" applyAlignment="1">
      <alignment wrapText="1"/>
    </xf>
    <xf numFmtId="164" fontId="10" fillId="0" borderId="4" xfId="0" applyNumberFormat="1" applyFont="1" applyBorder="1"/>
    <xf numFmtId="0" fontId="10" fillId="0" borderId="4" xfId="0" applyFont="1" applyBorder="1"/>
    <xf numFmtId="164" fontId="11" fillId="0" borderId="4" xfId="0" applyNumberFormat="1" applyFont="1" applyBorder="1" applyAlignment="1">
      <alignment horizontal="right"/>
    </xf>
    <xf numFmtId="164" fontId="6" fillId="3" borderId="4" xfId="0" applyNumberFormat="1" applyFont="1" applyFill="1" applyBorder="1" applyAlignment="1">
      <alignment horizontal="right"/>
    </xf>
    <xf numFmtId="164" fontId="10" fillId="0" borderId="6" xfId="15" applyNumberFormat="1" applyFont="1" applyBorder="1" applyAlignment="1">
      <alignment horizontal="left" vertical="center" wrapText="1"/>
    </xf>
    <xf numFmtId="164" fontId="10" fillId="0" borderId="6" xfId="13" applyNumberFormat="1" applyFont="1" applyBorder="1">
      <alignment vertical="center"/>
    </xf>
    <xf numFmtId="164" fontId="3" fillId="0" borderId="7" xfId="4" applyNumberFormat="1" applyFont="1" applyBorder="1" applyAlignment="1">
      <alignment vertical="center"/>
    </xf>
    <xf numFmtId="164" fontId="10" fillId="0" borderId="6" xfId="9" applyNumberFormat="1" applyFont="1" applyBorder="1" applyAlignment="1">
      <alignment vertical="center"/>
    </xf>
    <xf numFmtId="164" fontId="10" fillId="0" borderId="6" xfId="1" applyNumberFormat="1" applyFont="1" applyFill="1" applyBorder="1" applyAlignment="1">
      <alignment vertical="center"/>
    </xf>
    <xf numFmtId="164" fontId="10" fillId="3" borderId="6" xfId="1" applyNumberFormat="1" applyFont="1" applyFill="1" applyBorder="1" applyAlignment="1">
      <alignment vertical="center"/>
    </xf>
    <xf numFmtId="164" fontId="10" fillId="0" borderId="6" xfId="9" applyNumberFormat="1" applyFont="1" applyBorder="1" applyAlignment="1">
      <alignment horizontal="left" vertical="center" wrapText="1"/>
    </xf>
    <xf numFmtId="164" fontId="10" fillId="0" borderId="7" xfId="1" applyNumberFormat="1" applyFont="1" applyBorder="1" applyAlignment="1"/>
    <xf numFmtId="164" fontId="10" fillId="3" borderId="7" xfId="1" applyNumberFormat="1" applyFont="1" applyFill="1" applyBorder="1" applyAlignment="1"/>
    <xf numFmtId="164" fontId="10" fillId="0" borderId="6" xfId="1" applyNumberFormat="1" applyFont="1" applyBorder="1" applyAlignment="1"/>
    <xf numFmtId="164" fontId="10" fillId="3" borderId="6" xfId="1" applyNumberFormat="1" applyFont="1" applyFill="1" applyBorder="1" applyAlignment="1"/>
    <xf numFmtId="164" fontId="3" fillId="0" borderId="7" xfId="5" applyNumberFormat="1" applyFont="1" applyBorder="1" applyAlignment="1">
      <alignment horizontal="left" vertical="center" wrapText="1"/>
    </xf>
    <xf numFmtId="164" fontId="3" fillId="0" borderId="7" xfId="4" applyNumberFormat="1" applyFont="1" applyBorder="1" applyAlignment="1">
      <alignment horizontal="left" vertical="center" wrapText="1" indent="1"/>
    </xf>
    <xf numFmtId="164" fontId="10" fillId="0" borderId="7" xfId="1" applyNumberFormat="1" applyFont="1" applyBorder="1" applyAlignment="1">
      <alignment vertical="center" wrapText="1"/>
    </xf>
    <xf numFmtId="164" fontId="10" fillId="0" borderId="6" xfId="9" applyNumberFormat="1" applyFont="1" applyBorder="1" applyAlignment="1">
      <alignment horizontal="left" vertical="center"/>
    </xf>
    <xf numFmtId="164" fontId="10" fillId="3" borderId="7" xfId="9" applyNumberFormat="1" applyFont="1" applyFill="1" applyBorder="1" applyAlignment="1">
      <alignment vertical="center"/>
    </xf>
    <xf numFmtId="164" fontId="10" fillId="0" borderId="6" xfId="3" applyNumberFormat="1" applyFont="1" applyBorder="1" applyAlignment="1">
      <alignment horizontal="left" vertical="center" wrapText="1"/>
    </xf>
    <xf numFmtId="164" fontId="11" fillId="0" borderId="7" xfId="3" applyNumberFormat="1" applyFont="1" applyBorder="1" applyAlignment="1">
      <alignment horizontal="left" vertical="center" wrapText="1" indent="2"/>
    </xf>
    <xf numFmtId="164" fontId="3" fillId="0" borderId="5" xfId="4" applyNumberFormat="1" applyFont="1" applyBorder="1" applyAlignment="1">
      <alignment horizontal="left" vertical="center" wrapText="1" indent="1"/>
    </xf>
    <xf numFmtId="164" fontId="3" fillId="3" borderId="9" xfId="13" applyNumberFormat="1" applyFont="1" applyFill="1" applyBorder="1" applyAlignment="1">
      <alignment horizontal="right" vertical="center"/>
    </xf>
    <xf numFmtId="164" fontId="10" fillId="0" borderId="9" xfId="1" applyNumberFormat="1" applyFont="1" applyFill="1" applyBorder="1" applyAlignment="1">
      <alignment horizontal="right" vertical="center"/>
    </xf>
    <xf numFmtId="164" fontId="3" fillId="0" borderId="4" xfId="9" applyNumberFormat="1" applyFont="1" applyBorder="1" applyAlignment="1">
      <alignment horizontal="left" vertical="center" wrapText="1"/>
    </xf>
    <xf numFmtId="164" fontId="10" fillId="0" borderId="4" xfId="0" applyNumberFormat="1" applyFont="1" applyBorder="1" applyAlignment="1">
      <alignment horizontal="left" vertical="center" wrapText="1"/>
    </xf>
    <xf numFmtId="164" fontId="3" fillId="0" borderId="4" xfId="3" applyNumberFormat="1" applyBorder="1" applyAlignment="1">
      <alignment horizontal="left" vertical="center"/>
    </xf>
    <xf numFmtId="164" fontId="10" fillId="0" borderId="4" xfId="1" applyNumberFormat="1" applyFont="1" applyBorder="1" applyAlignment="1">
      <alignment vertical="center"/>
    </xf>
    <xf numFmtId="164" fontId="10" fillId="3" borderId="4" xfId="1" applyNumberFormat="1" applyFont="1" applyFill="1" applyBorder="1" applyAlignment="1">
      <alignment vertical="center"/>
    </xf>
    <xf numFmtId="164" fontId="10" fillId="0" borderId="10" xfId="1" applyNumberFormat="1" applyFont="1" applyBorder="1" applyAlignment="1">
      <alignment vertical="center"/>
    </xf>
    <xf numFmtId="164" fontId="4" fillId="0" borderId="10" xfId="9" applyNumberFormat="1" applyFont="1" applyBorder="1" applyAlignment="1">
      <alignment horizontal="right" wrapText="1"/>
    </xf>
    <xf numFmtId="164" fontId="4" fillId="3" borderId="10" xfId="9" applyNumberFormat="1" applyFont="1" applyFill="1" applyBorder="1" applyAlignment="1">
      <alignment horizontal="right" wrapText="1"/>
    </xf>
    <xf numFmtId="164" fontId="10" fillId="0" borderId="11" xfId="1" applyNumberFormat="1" applyFont="1" applyBorder="1" applyAlignment="1"/>
    <xf numFmtId="164" fontId="10" fillId="3" borderId="11" xfId="1" applyNumberFormat="1" applyFont="1" applyFill="1" applyBorder="1" applyAlignment="1"/>
    <xf numFmtId="164" fontId="13" fillId="0" borderId="12" xfId="1" applyNumberFormat="1" applyFont="1" applyBorder="1" applyAlignment="1">
      <alignment vertical="center"/>
    </xf>
    <xf numFmtId="164" fontId="13" fillId="3" borderId="12" xfId="1" applyNumberFormat="1" applyFont="1" applyFill="1" applyBorder="1" applyAlignment="1">
      <alignment vertical="center"/>
    </xf>
    <xf numFmtId="164" fontId="6" fillId="0" borderId="13" xfId="1" applyNumberFormat="1" applyFont="1" applyBorder="1" applyAlignment="1">
      <alignment vertical="center"/>
    </xf>
    <xf numFmtId="164" fontId="6" fillId="3" borderId="13" xfId="1" applyNumberFormat="1" applyFont="1" applyFill="1" applyBorder="1" applyAlignment="1">
      <alignment vertical="center"/>
    </xf>
    <xf numFmtId="164" fontId="13" fillId="0" borderId="11" xfId="1" applyNumberFormat="1" applyFont="1" applyBorder="1" applyAlignment="1">
      <alignment vertical="center"/>
    </xf>
    <xf numFmtId="164" fontId="13" fillId="3" borderId="11" xfId="1" applyNumberFormat="1" applyFont="1" applyFill="1" applyBorder="1" applyAlignment="1">
      <alignment vertical="center"/>
    </xf>
    <xf numFmtId="164" fontId="10" fillId="3" borderId="11" xfId="9" applyNumberFormat="1" applyFont="1" applyFill="1" applyBorder="1"/>
    <xf numFmtId="0" fontId="10" fillId="4" borderId="0" xfId="12" applyFont="1" applyFill="1">
      <alignment vertical="center"/>
    </xf>
    <xf numFmtId="164" fontId="24" fillId="0" borderId="6" xfId="1" applyNumberFormat="1" applyFont="1" applyBorder="1" applyAlignment="1">
      <alignment horizontal="center" vertical="center"/>
    </xf>
    <xf numFmtId="164" fontId="25" fillId="0" borderId="6" xfId="3" applyNumberFormat="1" applyFont="1" applyBorder="1" applyAlignment="1">
      <alignment horizontal="left" vertical="center" wrapText="1" indent="1"/>
    </xf>
    <xf numFmtId="164" fontId="25" fillId="0" borderId="0" xfId="13" applyNumberFormat="1" applyFont="1" applyAlignment="1">
      <alignment horizontal="left" vertical="center"/>
    </xf>
    <xf numFmtId="164" fontId="26" fillId="0" borderId="0" xfId="13" applyNumberFormat="1" applyFont="1" applyAlignment="1">
      <alignment horizontal="left" vertical="center" wrapText="1"/>
    </xf>
    <xf numFmtId="164" fontId="23" fillId="0" borderId="0" xfId="13" applyNumberFormat="1" applyFont="1" applyAlignment="1">
      <alignment horizontal="left" vertical="center" indent="1"/>
    </xf>
    <xf numFmtId="164" fontId="25" fillId="0" borderId="0" xfId="1" applyNumberFormat="1" applyFont="1" applyAlignment="1">
      <alignment vertical="center"/>
    </xf>
    <xf numFmtId="164" fontId="25" fillId="0" borderId="0" xfId="1" applyNumberFormat="1" applyFont="1" applyAlignment="1">
      <alignment horizontal="center" vertical="center"/>
    </xf>
    <xf numFmtId="164" fontId="28" fillId="0" borderId="0" xfId="13" applyNumberFormat="1" applyFont="1" applyAlignment="1">
      <alignment horizontal="left" vertical="center" wrapText="1" indent="1"/>
    </xf>
    <xf numFmtId="164" fontId="25" fillId="3" borderId="0" xfId="1" applyNumberFormat="1" applyFont="1" applyFill="1" applyAlignment="1">
      <alignment vertical="center"/>
    </xf>
    <xf numFmtId="164" fontId="26" fillId="3" borderId="0" xfId="1" applyNumberFormat="1" applyFont="1" applyFill="1" applyAlignment="1">
      <alignment vertical="center"/>
    </xf>
    <xf numFmtId="164" fontId="26" fillId="0" borderId="0" xfId="1" applyNumberFormat="1" applyFont="1" applyAlignment="1">
      <alignment vertical="center"/>
    </xf>
    <xf numFmtId="164" fontId="26" fillId="0" borderId="0" xfId="1" applyNumberFormat="1" applyFont="1" applyAlignment="1">
      <alignment horizontal="center" vertical="center"/>
    </xf>
    <xf numFmtId="164" fontId="24" fillId="3" borderId="0" xfId="1" applyNumberFormat="1" applyFont="1" applyFill="1" applyAlignment="1">
      <alignment vertical="center"/>
    </xf>
    <xf numFmtId="164" fontId="24" fillId="0" borderId="0" xfId="1" applyNumberFormat="1" applyFont="1" applyAlignment="1">
      <alignment vertical="center"/>
    </xf>
    <xf numFmtId="164" fontId="24" fillId="0" borderId="0" xfId="1" applyNumberFormat="1" applyFont="1" applyAlignment="1">
      <alignment horizontal="center" vertical="center"/>
    </xf>
    <xf numFmtId="164" fontId="26" fillId="0" borderId="8" xfId="13" applyNumberFormat="1" applyFont="1" applyBorder="1" applyAlignment="1">
      <alignment vertical="top"/>
    </xf>
    <xf numFmtId="0" fontId="6" fillId="4" borderId="0" xfId="0" applyFont="1" applyFill="1" applyAlignment="1">
      <alignment horizontal="left" wrapText="1" indent="1"/>
    </xf>
    <xf numFmtId="164" fontId="4" fillId="0" borderId="0" xfId="3" applyNumberFormat="1" applyFont="1" applyAlignment="1">
      <alignment horizontal="left" vertical="center" wrapText="1" indent="3"/>
    </xf>
    <xf numFmtId="164" fontId="27" fillId="0" borderId="0" xfId="13" applyNumberFormat="1" applyFont="1" applyAlignment="1">
      <alignment horizontal="left" vertical="center" wrapText="1"/>
    </xf>
    <xf numFmtId="164" fontId="13" fillId="3" borderId="0" xfId="1" applyNumberFormat="1" applyFont="1" applyFill="1" applyAlignment="1">
      <alignment vertical="center"/>
    </xf>
    <xf numFmtId="164" fontId="3" fillId="0" borderId="3" xfId="13" applyNumberFormat="1" applyFont="1" applyBorder="1">
      <alignment vertical="center"/>
    </xf>
    <xf numFmtId="164" fontId="5" fillId="0" borderId="0" xfId="13" applyNumberFormat="1" applyFont="1" applyAlignment="1">
      <alignment horizontal="left" vertical="center" wrapText="1" indent="2"/>
    </xf>
    <xf numFmtId="164" fontId="3" fillId="3" borderId="4" xfId="3" applyNumberFormat="1" applyFill="1" applyBorder="1" applyAlignment="1">
      <alignment horizontal="left" vertical="center"/>
    </xf>
    <xf numFmtId="165" fontId="4" fillId="3" borderId="0" xfId="4" applyNumberFormat="1" applyFont="1" applyFill="1" applyAlignment="1">
      <alignment horizontal="center" vertical="center"/>
    </xf>
    <xf numFmtId="164" fontId="6" fillId="0" borderId="0" xfId="12" applyNumberFormat="1" applyFont="1" applyAlignment="1">
      <alignment horizontal="right" vertical="center"/>
    </xf>
    <xf numFmtId="0" fontId="6" fillId="0" borderId="0" xfId="12" applyFont="1" applyAlignment="1">
      <alignment horizontal="left" vertical="center" indent="2"/>
    </xf>
    <xf numFmtId="0" fontId="10" fillId="0" borderId="0" xfId="12" applyFont="1" applyAlignment="1">
      <alignment horizontal="left" vertical="top" wrapText="1"/>
    </xf>
    <xf numFmtId="164" fontId="6" fillId="0" borderId="0" xfId="7" applyNumberFormat="1" applyFont="1">
      <alignment vertical="center"/>
    </xf>
    <xf numFmtId="0" fontId="6" fillId="0" borderId="8" xfId="0" applyFont="1" applyBorder="1"/>
    <xf numFmtId="164" fontId="5" fillId="0" borderId="10" xfId="4" applyNumberFormat="1" applyFont="1" applyBorder="1" applyAlignment="1">
      <alignment horizontal="right" wrapText="1"/>
    </xf>
    <xf numFmtId="164" fontId="4" fillId="0" borderId="10" xfId="4" applyNumberFormat="1" applyFont="1" applyBorder="1" applyAlignment="1">
      <alignment horizontal="right" wrapText="1"/>
    </xf>
    <xf numFmtId="164" fontId="4" fillId="0" borderId="9" xfId="4" applyNumberFormat="1" applyFont="1" applyBorder="1" applyAlignment="1">
      <alignment horizontal="right" wrapText="1"/>
    </xf>
    <xf numFmtId="164" fontId="4" fillId="3" borderId="10" xfId="4" applyNumberFormat="1" applyFont="1" applyFill="1" applyBorder="1" applyAlignment="1">
      <alignment horizontal="right" wrapText="1"/>
    </xf>
    <xf numFmtId="164" fontId="10" fillId="0" borderId="10" xfId="0" applyNumberFormat="1" applyFont="1" applyBorder="1"/>
    <xf numFmtId="164" fontId="3" fillId="3" borderId="10" xfId="4" applyNumberFormat="1" applyFont="1" applyFill="1" applyBorder="1" applyAlignment="1">
      <alignment horizontal="right" vertical="top"/>
    </xf>
    <xf numFmtId="164" fontId="6" fillId="0" borderId="10" xfId="0" applyNumberFormat="1" applyFont="1" applyBorder="1"/>
    <xf numFmtId="164" fontId="4" fillId="3" borderId="10" xfId="4" applyNumberFormat="1" applyFont="1" applyFill="1" applyBorder="1" applyAlignment="1">
      <alignment horizontal="right" vertical="top"/>
    </xf>
    <xf numFmtId="0" fontId="6" fillId="0" borderId="10" xfId="0" applyFont="1" applyBorder="1"/>
    <xf numFmtId="0" fontId="11" fillId="0" borderId="10" xfId="0" applyFont="1" applyBorder="1" applyAlignment="1">
      <alignment horizontal="right" wrapText="1"/>
    </xf>
    <xf numFmtId="0" fontId="6" fillId="3" borderId="10" xfId="0" applyFont="1" applyFill="1" applyBorder="1" applyAlignment="1">
      <alignment horizontal="right"/>
    </xf>
    <xf numFmtId="0" fontId="6" fillId="0" borderId="8" xfId="12" applyFont="1" applyBorder="1" applyAlignment="1">
      <alignment vertical="top"/>
    </xf>
    <xf numFmtId="0" fontId="6" fillId="0" borderId="10" xfId="12" applyFont="1" applyBorder="1" applyAlignment="1">
      <alignment horizontal="center" vertical="top" wrapText="1"/>
    </xf>
    <xf numFmtId="0" fontId="4" fillId="3" borderId="10" xfId="4" applyFont="1" applyFill="1" applyBorder="1" applyAlignment="1">
      <alignment horizontal="right" vertical="top" wrapText="1"/>
    </xf>
    <xf numFmtId="0" fontId="4" fillId="0" borderId="10" xfId="4" applyFont="1" applyBorder="1" applyAlignment="1">
      <alignment horizontal="right" vertical="top" wrapText="1"/>
    </xf>
    <xf numFmtId="164" fontId="7" fillId="3" borderId="9" xfId="4" applyNumberFormat="1" applyFont="1" applyFill="1" applyBorder="1" applyAlignment="1">
      <alignment horizontal="right"/>
    </xf>
    <xf numFmtId="164" fontId="10" fillId="0" borderId="9" xfId="12" applyNumberFormat="1" applyFont="1" applyBorder="1" applyAlignment="1">
      <alignment horizontal="right"/>
    </xf>
    <xf numFmtId="164" fontId="6" fillId="0" borderId="8" xfId="15" applyNumberFormat="1" applyFont="1" applyBorder="1" applyAlignment="1">
      <alignment vertical="center"/>
    </xf>
    <xf numFmtId="164" fontId="11" fillId="0" borderId="14" xfId="15" applyNumberFormat="1" applyFont="1" applyBorder="1" applyAlignment="1">
      <alignment horizontal="right" vertical="center" wrapText="1"/>
    </xf>
    <xf numFmtId="164" fontId="6" fillId="0" borderId="14" xfId="15" applyNumberFormat="1" applyFont="1" applyBorder="1" applyAlignment="1">
      <alignment horizontal="right" vertical="center" wrapText="1"/>
    </xf>
    <xf numFmtId="164" fontId="6" fillId="3" borderId="14" xfId="15" applyNumberFormat="1" applyFont="1" applyFill="1" applyBorder="1" applyAlignment="1">
      <alignment horizontal="right" vertical="center" wrapText="1"/>
    </xf>
    <xf numFmtId="164" fontId="10" fillId="0" borderId="11" xfId="15" applyNumberFormat="1" applyFont="1" applyBorder="1" applyAlignment="1">
      <alignment vertical="center"/>
    </xf>
    <xf numFmtId="164" fontId="10" fillId="3" borderId="11" xfId="15" applyNumberFormat="1" applyFont="1" applyFill="1" applyBorder="1" applyAlignment="1">
      <alignment vertical="center"/>
    </xf>
    <xf numFmtId="164" fontId="10" fillId="0" borderId="15" xfId="13" applyNumberFormat="1" applyFont="1" applyBorder="1" applyAlignment="1">
      <alignment vertical="center" wrapText="1"/>
    </xf>
    <xf numFmtId="164" fontId="6" fillId="0" borderId="15" xfId="1" applyNumberFormat="1" applyFont="1" applyFill="1" applyBorder="1" applyAlignment="1">
      <alignment horizontal="right" wrapText="1"/>
    </xf>
    <xf numFmtId="164" fontId="6" fillId="3" borderId="15" xfId="1" applyNumberFormat="1" applyFont="1" applyFill="1" applyBorder="1" applyAlignment="1">
      <alignment horizontal="right" wrapText="1"/>
    </xf>
    <xf numFmtId="164" fontId="4" fillId="0" borderId="15" xfId="4" applyNumberFormat="1" applyFont="1" applyBorder="1" applyAlignment="1">
      <alignment horizontal="right" wrapText="1"/>
    </xf>
    <xf numFmtId="164" fontId="10" fillId="0" borderId="15" xfId="1" applyNumberFormat="1" applyFont="1" applyFill="1" applyBorder="1" applyAlignment="1">
      <alignment horizontal="right" vertical="center"/>
    </xf>
    <xf numFmtId="164" fontId="3" fillId="3" borderId="15" xfId="13" applyNumberFormat="1" applyFont="1" applyFill="1" applyBorder="1" applyAlignment="1">
      <alignment horizontal="right" vertical="center"/>
    </xf>
    <xf numFmtId="164" fontId="10" fillId="0" borderId="15" xfId="1" applyNumberFormat="1" applyFont="1" applyFill="1" applyBorder="1" applyAlignment="1">
      <alignment horizontal="left" vertical="center" indent="1"/>
    </xf>
    <xf numFmtId="164" fontId="6" fillId="0" borderId="12" xfId="13" applyNumberFormat="1" applyFont="1" applyBorder="1">
      <alignment vertical="center"/>
    </xf>
    <xf numFmtId="164" fontId="4" fillId="0" borderId="15" xfId="13" applyNumberFormat="1" applyFont="1" applyBorder="1" applyAlignment="1">
      <alignment horizontal="right" vertical="center"/>
    </xf>
    <xf numFmtId="164" fontId="4" fillId="3" borderId="15" xfId="13" applyNumberFormat="1" applyFont="1" applyFill="1" applyBorder="1" applyAlignment="1">
      <alignment horizontal="right" vertical="center"/>
    </xf>
    <xf numFmtId="164" fontId="6" fillId="0" borderId="15" xfId="1" applyNumberFormat="1" applyFont="1" applyFill="1" applyBorder="1" applyAlignment="1">
      <alignment horizontal="right" vertical="center"/>
    </xf>
    <xf numFmtId="164" fontId="6" fillId="3" borderId="15" xfId="1" applyNumberFormat="1" applyFont="1" applyFill="1" applyBorder="1" applyAlignment="1">
      <alignment horizontal="right" vertical="center"/>
    </xf>
    <xf numFmtId="164" fontId="24" fillId="0" borderId="14" xfId="13" applyNumberFormat="1" applyFont="1" applyBorder="1" applyAlignment="1">
      <alignment horizontal="center"/>
    </xf>
    <xf numFmtId="164" fontId="24" fillId="0" borderId="14" xfId="13" applyNumberFormat="1" applyFont="1" applyBorder="1" applyAlignment="1">
      <alignment horizontal="right" wrapText="1"/>
    </xf>
    <xf numFmtId="164" fontId="24" fillId="3" borderId="14" xfId="13" applyNumberFormat="1" applyFont="1" applyFill="1" applyBorder="1" applyAlignment="1">
      <alignment horizontal="right" wrapText="1"/>
    </xf>
    <xf numFmtId="164" fontId="26" fillId="0" borderId="15" xfId="1" applyNumberFormat="1" applyFont="1" applyBorder="1"/>
    <xf numFmtId="164" fontId="26" fillId="3" borderId="15" xfId="1" applyNumberFormat="1" applyFont="1" applyFill="1" applyBorder="1"/>
    <xf numFmtId="164" fontId="13" fillId="3" borderId="15" xfId="1" applyNumberFormat="1" applyFont="1" applyFill="1" applyBorder="1"/>
    <xf numFmtId="164" fontId="25" fillId="0" borderId="15" xfId="1" applyNumberFormat="1" applyFont="1" applyBorder="1" applyAlignment="1">
      <alignment vertical="center"/>
    </xf>
    <xf numFmtId="164" fontId="25" fillId="3" borderId="15" xfId="1" applyNumberFormat="1" applyFont="1" applyFill="1" applyBorder="1" applyAlignment="1">
      <alignment vertical="center"/>
    </xf>
    <xf numFmtId="164" fontId="3" fillId="0" borderId="8" xfId="9" applyNumberFormat="1" applyFont="1" applyBorder="1"/>
    <xf numFmtId="164" fontId="4" fillId="0" borderId="15" xfId="9" applyNumberFormat="1" applyFont="1" applyBorder="1" applyAlignment="1">
      <alignment horizontal="right" wrapText="1"/>
    </xf>
    <xf numFmtId="164" fontId="4" fillId="3" borderId="15" xfId="9" applyNumberFormat="1" applyFont="1" applyFill="1" applyBorder="1" applyAlignment="1">
      <alignment horizontal="right" wrapText="1"/>
    </xf>
    <xf numFmtId="164" fontId="3" fillId="0" borderId="15" xfId="9" applyNumberFormat="1" applyFont="1" applyBorder="1" applyAlignment="1">
      <alignment horizontal="right"/>
    </xf>
    <xf numFmtId="164" fontId="3" fillId="3" borderId="15" xfId="9" applyNumberFormat="1" applyFont="1" applyFill="1" applyBorder="1" applyAlignment="1">
      <alignment horizontal="right"/>
    </xf>
    <xf numFmtId="164" fontId="4" fillId="0" borderId="15" xfId="9" applyNumberFormat="1" applyFont="1" applyBorder="1" applyAlignment="1">
      <alignment horizontal="right"/>
    </xf>
    <xf numFmtId="164" fontId="4" fillId="0" borderId="8" xfId="0" applyNumberFormat="1" applyFont="1" applyBorder="1" applyAlignment="1">
      <alignment wrapText="1"/>
    </xf>
    <xf numFmtId="164" fontId="6" fillId="0" borderId="15" xfId="0" applyNumberFormat="1" applyFont="1" applyBorder="1" applyAlignment="1">
      <alignment horizontal="right" vertical="center" wrapText="1"/>
    </xf>
    <xf numFmtId="164" fontId="6" fillId="5" borderId="15" xfId="0" applyNumberFormat="1" applyFont="1" applyFill="1" applyBorder="1" applyAlignment="1">
      <alignment horizontal="right" vertical="center" wrapText="1"/>
    </xf>
    <xf numFmtId="164" fontId="4" fillId="0" borderId="15" xfId="0" applyNumberFormat="1" applyFont="1" applyBorder="1" applyAlignment="1">
      <alignment horizontal="right"/>
    </xf>
    <xf numFmtId="164" fontId="4" fillId="3" borderId="15" xfId="4" applyNumberFormat="1" applyFont="1" applyFill="1" applyBorder="1" applyAlignment="1">
      <alignment horizontal="right"/>
    </xf>
    <xf numFmtId="164" fontId="6" fillId="0" borderId="8" xfId="9" applyNumberFormat="1" applyFont="1" applyBorder="1" applyAlignment="1">
      <alignment vertical="center"/>
    </xf>
    <xf numFmtId="164" fontId="10" fillId="0" borderId="11" xfId="1" applyNumberFormat="1" applyFont="1" applyBorder="1" applyAlignment="1">
      <alignment vertical="center"/>
    </xf>
    <xf numFmtId="164" fontId="10" fillId="3" borderId="11" xfId="1" applyNumberFormat="1" applyFont="1" applyFill="1" applyBorder="1" applyAlignment="1">
      <alignment vertical="center"/>
    </xf>
    <xf numFmtId="164" fontId="10" fillId="0" borderId="15" xfId="1" applyNumberFormat="1" applyFont="1" applyBorder="1" applyAlignment="1">
      <alignment vertical="center"/>
    </xf>
    <xf numFmtId="164" fontId="10" fillId="3" borderId="15" xfId="1" applyNumberFormat="1" applyFont="1" applyFill="1" applyBorder="1" applyAlignment="1">
      <alignment vertical="center"/>
    </xf>
    <xf numFmtId="164" fontId="13" fillId="0" borderId="11" xfId="1" applyNumberFormat="1" applyFont="1" applyFill="1" applyBorder="1" applyAlignment="1">
      <alignment vertical="center"/>
    </xf>
    <xf numFmtId="164" fontId="6" fillId="0" borderId="8" xfId="9" applyNumberFormat="1" applyFont="1" applyBorder="1" applyAlignment="1">
      <alignment horizontal="right" vertical="center"/>
    </xf>
    <xf numFmtId="164" fontId="6" fillId="0" borderId="14" xfId="9" applyNumberFormat="1" applyFont="1" applyBorder="1" applyAlignment="1">
      <alignment horizontal="right" wrapText="1"/>
    </xf>
    <xf numFmtId="164" fontId="6" fillId="0" borderId="12" xfId="1" applyNumberFormat="1" applyFont="1" applyBorder="1" applyAlignment="1">
      <alignment vertical="center"/>
    </xf>
    <xf numFmtId="164" fontId="10" fillId="0" borderId="12" xfId="1" applyNumberFormat="1" applyFont="1" applyBorder="1" applyAlignment="1">
      <alignment vertical="center"/>
    </xf>
    <xf numFmtId="164" fontId="10" fillId="3" borderId="12" xfId="1" applyNumberFormat="1" applyFont="1" applyFill="1" applyBorder="1" applyAlignment="1">
      <alignment vertical="center"/>
    </xf>
    <xf numFmtId="164" fontId="10" fillId="0" borderId="10" xfId="1" applyNumberFormat="1" applyFont="1" applyBorder="1" applyAlignment="1"/>
    <xf numFmtId="164" fontId="10" fillId="3" borderId="10" xfId="1" applyNumberFormat="1" applyFont="1" applyFill="1" applyBorder="1" applyAlignment="1"/>
    <xf numFmtId="164" fontId="4" fillId="0" borderId="8" xfId="5" applyNumberFormat="1" applyFont="1" applyBorder="1"/>
    <xf numFmtId="164" fontId="3" fillId="0" borderId="10" xfId="2" applyNumberFormat="1" applyFont="1" applyFill="1" applyBorder="1"/>
    <xf numFmtId="164" fontId="3" fillId="3" borderId="10" xfId="2" applyNumberFormat="1" applyFont="1" applyFill="1" applyBorder="1"/>
    <xf numFmtId="164" fontId="3" fillId="0" borderId="10" xfId="5" applyNumberFormat="1" applyFont="1" applyBorder="1"/>
    <xf numFmtId="0" fontId="4" fillId="0" borderId="8" xfId="4" applyFont="1" applyBorder="1"/>
    <xf numFmtId="164" fontId="3" fillId="0" borderId="10" xfId="4" applyNumberFormat="1" applyFont="1" applyBorder="1"/>
    <xf numFmtId="164" fontId="3" fillId="0" borderId="16" xfId="4" applyNumberFormat="1" applyFont="1" applyBorder="1"/>
    <xf numFmtId="164" fontId="10" fillId="0" borderId="15" xfId="1" applyNumberFormat="1" applyFont="1" applyBorder="1" applyAlignment="1"/>
    <xf numFmtId="164" fontId="10" fillId="3" borderId="15" xfId="1" applyNumberFormat="1" applyFont="1" applyFill="1" applyBorder="1" applyAlignment="1"/>
    <xf numFmtId="164" fontId="13" fillId="0" borderId="17" xfId="1" applyNumberFormat="1" applyFont="1" applyBorder="1" applyAlignment="1">
      <alignment vertical="center"/>
    </xf>
    <xf numFmtId="164" fontId="13" fillId="3" borderId="17" xfId="1" applyNumberFormat="1" applyFont="1" applyFill="1" applyBorder="1" applyAlignment="1">
      <alignment vertical="center"/>
    </xf>
    <xf numFmtId="164" fontId="6" fillId="0" borderId="18" xfId="9" applyNumberFormat="1" applyFont="1" applyBorder="1" applyAlignment="1">
      <alignment vertical="center"/>
    </xf>
    <xf numFmtId="164" fontId="4" fillId="0" borderId="19" xfId="9" applyNumberFormat="1" applyFont="1" applyBorder="1" applyAlignment="1">
      <alignment horizontal="right" wrapText="1"/>
    </xf>
    <xf numFmtId="164" fontId="4" fillId="3" borderId="19" xfId="9" applyNumberFormat="1" applyFont="1" applyFill="1" applyBorder="1" applyAlignment="1">
      <alignment horizontal="right" wrapText="1"/>
    </xf>
    <xf numFmtId="164" fontId="13" fillId="0" borderId="19" xfId="1" applyNumberFormat="1" applyFont="1" applyBorder="1" applyAlignment="1"/>
    <xf numFmtId="164" fontId="13" fillId="3" borderId="19" xfId="1" applyNumberFormat="1" applyFont="1" applyFill="1" applyBorder="1" applyAlignment="1"/>
    <xf numFmtId="164" fontId="11" fillId="4" borderId="20" xfId="1" applyNumberFormat="1" applyFont="1" applyFill="1" applyBorder="1" applyAlignment="1"/>
    <xf numFmtId="164" fontId="11" fillId="3" borderId="20" xfId="1" applyNumberFormat="1" applyFont="1" applyFill="1" applyBorder="1" applyAlignment="1"/>
    <xf numFmtId="164" fontId="11" fillId="0" borderId="20" xfId="1" applyNumberFormat="1" applyFont="1" applyBorder="1" applyAlignment="1"/>
    <xf numFmtId="164" fontId="11" fillId="0" borderId="21" xfId="1" applyNumberFormat="1" applyFont="1" applyBorder="1" applyAlignment="1"/>
    <xf numFmtId="164" fontId="11" fillId="3" borderId="21" xfId="1" applyNumberFormat="1" applyFont="1" applyFill="1" applyBorder="1" applyAlignment="1"/>
    <xf numFmtId="164" fontId="10" fillId="0" borderId="20" xfId="1" applyNumberFormat="1" applyFont="1" applyBorder="1" applyAlignment="1"/>
    <xf numFmtId="164" fontId="10" fillId="3" borderId="20" xfId="1" applyNumberFormat="1" applyFont="1" applyFill="1" applyBorder="1" applyAlignment="1"/>
    <xf numFmtId="0" fontId="4" fillId="0" borderId="0" xfId="4" applyFont="1" applyAlignment="1">
      <alignment wrapText="1"/>
    </xf>
    <xf numFmtId="0" fontId="21" fillId="0" borderId="0" xfId="0" applyFont="1" applyAlignment="1">
      <alignment wrapText="1"/>
    </xf>
    <xf numFmtId="164" fontId="10" fillId="0" borderId="4" xfId="13" applyNumberFormat="1" applyFont="1" applyBorder="1">
      <alignment vertical="center"/>
    </xf>
    <xf numFmtId="0" fontId="10" fillId="0" borderId="4" xfId="0" applyFont="1" applyBorder="1" applyAlignment="1">
      <alignment vertical="center"/>
    </xf>
    <xf numFmtId="0" fontId="10" fillId="0" borderId="4" xfId="8" applyFont="1" applyBorder="1" applyAlignment="1">
      <alignment vertical="top" wrapText="1"/>
    </xf>
    <xf numFmtId="0" fontId="10" fillId="0" borderId="4" xfId="8" applyFont="1" applyBorder="1" applyAlignment="1">
      <alignment vertical="top"/>
    </xf>
    <xf numFmtId="0" fontId="21" fillId="0" borderId="0" xfId="0" applyFont="1"/>
    <xf numFmtId="0" fontId="10" fillId="0" borderId="4" xfId="9" applyFont="1" applyBorder="1" applyAlignment="1">
      <alignment vertical="top" wrapText="1"/>
    </xf>
    <xf numFmtId="164" fontId="6" fillId="0" borderId="0" xfId="9" applyNumberFormat="1" applyFont="1" applyAlignment="1">
      <alignment vertical="top"/>
    </xf>
    <xf numFmtId="164" fontId="6" fillId="0" borderId="8" xfId="0" applyNumberFormat="1" applyFont="1" applyBorder="1" applyAlignment="1">
      <alignment vertical="top"/>
    </xf>
    <xf numFmtId="0" fontId="4" fillId="0" borderId="0" xfId="5" applyFont="1" applyAlignment="1">
      <alignment vertical="top" wrapText="1"/>
    </xf>
    <xf numFmtId="0" fontId="4" fillId="0" borderId="0" xfId="5" applyFont="1" applyAlignment="1">
      <alignment vertical="top"/>
    </xf>
    <xf numFmtId="2" fontId="3" fillId="0" borderId="4" xfId="8" applyNumberFormat="1" applyFont="1" applyBorder="1" applyAlignment="1">
      <alignment vertical="top" wrapText="1"/>
    </xf>
    <xf numFmtId="164" fontId="6" fillId="0" borderId="0" xfId="0" applyNumberFormat="1" applyFont="1" applyAlignment="1">
      <alignment vertical="top" wrapText="1"/>
    </xf>
    <xf numFmtId="164" fontId="4" fillId="0" borderId="0" xfId="4" applyNumberFormat="1" applyFont="1" applyAlignment="1">
      <alignment vertical="top" wrapText="1"/>
    </xf>
    <xf numFmtId="0" fontId="22" fillId="0" borderId="0" xfId="0" applyFont="1" applyAlignment="1">
      <alignment vertical="center" wrapText="1"/>
    </xf>
    <xf numFmtId="164" fontId="4" fillId="0" borderId="0" xfId="15" applyNumberFormat="1" applyFont="1" applyAlignment="1">
      <alignment vertical="center" wrapText="1"/>
    </xf>
    <xf numFmtId="0" fontId="4" fillId="0" borderId="18" xfId="0" applyFont="1" applyBorder="1" applyAlignment="1">
      <alignment wrapText="1"/>
    </xf>
    <xf numFmtId="0" fontId="4" fillId="0" borderId="0" xfId="0" applyFont="1" applyAlignment="1">
      <alignment vertical="top" wrapText="1"/>
    </xf>
    <xf numFmtId="0" fontId="4" fillId="0" borderId="0" xfId="0" applyFont="1" applyAlignment="1">
      <alignment vertical="top"/>
    </xf>
    <xf numFmtId="164" fontId="10" fillId="0" borderId="19" xfId="13" applyNumberFormat="1" applyFont="1" applyBorder="1" applyAlignment="1">
      <alignment vertical="center" wrapText="1"/>
    </xf>
    <xf numFmtId="0" fontId="21" fillId="0" borderId="0" xfId="0" applyFont="1" applyAlignment="1">
      <alignment horizontal="left"/>
    </xf>
  </cellXfs>
  <cellStyles count="16">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 name="Normal_Table 1 5 Approp Bill (No 3) 09-10" xfId="15"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6E6E6"/>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28"/>
  <sheetViews>
    <sheetView showGridLines="0" zoomScale="120" zoomScaleNormal="120" zoomScaleSheetLayoutView="110" workbookViewId="0">
      <selection activeCell="J15" sqref="J15"/>
    </sheetView>
  </sheetViews>
  <sheetFormatPr defaultColWidth="9.21875" defaultRowHeight="11.85" customHeight="1" x14ac:dyDescent="0.2"/>
  <cols>
    <col min="1" max="1" width="35.77734375" style="130" customWidth="1"/>
    <col min="2" max="2" width="10.77734375" style="130" customWidth="1"/>
    <col min="3" max="3" width="7.77734375" style="130" customWidth="1"/>
    <col min="4" max="4" width="8.21875" style="130" customWidth="1"/>
    <col min="5" max="5" width="8.44140625" style="130" customWidth="1"/>
    <col min="6" max="16384" width="9.21875" style="130"/>
  </cols>
  <sheetData>
    <row r="1" spans="1:5" ht="14.85" customHeight="1" x14ac:dyDescent="0.2">
      <c r="A1" s="131" t="s">
        <v>288</v>
      </c>
    </row>
    <row r="2" spans="1:5" ht="61.2" x14ac:dyDescent="0.2">
      <c r="A2" s="249"/>
      <c r="B2" s="250" t="s">
        <v>0</v>
      </c>
      <c r="C2" s="251" t="s">
        <v>1</v>
      </c>
      <c r="D2" s="252" t="s">
        <v>2</v>
      </c>
      <c r="E2" s="253" t="s">
        <v>3</v>
      </c>
    </row>
    <row r="3" spans="1:5" ht="10.199999999999999" x14ac:dyDescent="0.2">
      <c r="A3" s="132" t="s">
        <v>4</v>
      </c>
      <c r="B3" s="116"/>
      <c r="C3" s="133"/>
      <c r="D3" s="133"/>
      <c r="E3" s="147"/>
    </row>
    <row r="4" spans="1:5" ht="20.399999999999999" x14ac:dyDescent="0.2">
      <c r="A4" s="134" t="s">
        <v>5</v>
      </c>
      <c r="B4" s="133"/>
      <c r="C4" s="133"/>
      <c r="D4" s="133"/>
      <c r="E4" s="148"/>
    </row>
    <row r="5" spans="1:5" ht="10.199999999999999" x14ac:dyDescent="0.2">
      <c r="A5" s="135" t="s">
        <v>6</v>
      </c>
      <c r="B5" s="133">
        <v>108132</v>
      </c>
      <c r="C5" s="133">
        <v>102811</v>
      </c>
      <c r="D5" s="133">
        <v>-4061</v>
      </c>
      <c r="E5" s="148">
        <v>98750</v>
      </c>
    </row>
    <row r="6" spans="1:5" ht="10.199999999999999" x14ac:dyDescent="0.2">
      <c r="A6" s="136" t="s">
        <v>7</v>
      </c>
      <c r="B6" s="133">
        <v>53543</v>
      </c>
      <c r="C6" s="133">
        <v>43832</v>
      </c>
      <c r="D6" s="133">
        <v>3500</v>
      </c>
      <c r="E6" s="148">
        <v>47332</v>
      </c>
    </row>
    <row r="7" spans="1:5" ht="10.199999999999999" x14ac:dyDescent="0.2">
      <c r="A7" s="136" t="s">
        <v>8</v>
      </c>
      <c r="B7" s="133">
        <v>58316</v>
      </c>
      <c r="C7" s="133">
        <v>49952</v>
      </c>
      <c r="D7" s="133">
        <v>0</v>
      </c>
      <c r="E7" s="148">
        <v>49952</v>
      </c>
    </row>
    <row r="8" spans="1:5" ht="10.199999999999999" x14ac:dyDescent="0.2">
      <c r="A8" s="136" t="s">
        <v>9</v>
      </c>
      <c r="B8" s="133">
        <v>3748</v>
      </c>
      <c r="C8" s="133">
        <v>8437</v>
      </c>
      <c r="D8" s="133">
        <v>-3500</v>
      </c>
      <c r="E8" s="148">
        <v>4937</v>
      </c>
    </row>
    <row r="9" spans="1:5" ht="10.199999999999999" x14ac:dyDescent="0.2">
      <c r="A9" s="139" t="s">
        <v>10</v>
      </c>
      <c r="B9" s="254">
        <v>223739</v>
      </c>
      <c r="C9" s="254">
        <v>205032</v>
      </c>
      <c r="D9" s="254">
        <v>-4061</v>
      </c>
      <c r="E9" s="255">
        <v>200971</v>
      </c>
    </row>
    <row r="10" spans="1:5" ht="10.199999999999999" x14ac:dyDescent="0.2">
      <c r="A10" s="140" t="s">
        <v>11</v>
      </c>
      <c r="B10" s="254">
        <v>223739</v>
      </c>
      <c r="C10" s="254">
        <v>205032</v>
      </c>
      <c r="D10" s="254">
        <v>-4061</v>
      </c>
      <c r="E10" s="255">
        <v>200971</v>
      </c>
    </row>
    <row r="11" spans="1:5" ht="10.199999999999999" x14ac:dyDescent="0.2">
      <c r="A11" s="141" t="s">
        <v>12</v>
      </c>
      <c r="B11" s="133"/>
      <c r="C11" s="133"/>
      <c r="D11" s="133"/>
      <c r="E11" s="148"/>
    </row>
    <row r="12" spans="1:5" ht="11.85" customHeight="1" x14ac:dyDescent="0.2">
      <c r="A12" s="137" t="s">
        <v>13</v>
      </c>
      <c r="B12" s="256">
        <v>3000</v>
      </c>
      <c r="C12" s="256">
        <v>3000</v>
      </c>
      <c r="D12" s="256">
        <v>0</v>
      </c>
      <c r="E12" s="257">
        <v>3000</v>
      </c>
    </row>
    <row r="13" spans="1:5" ht="11.85" customHeight="1" x14ac:dyDescent="0.2">
      <c r="A13" s="138" t="s">
        <v>14</v>
      </c>
      <c r="B13" s="133"/>
      <c r="C13" s="133"/>
      <c r="D13" s="133"/>
      <c r="E13" s="148"/>
    </row>
    <row r="14" spans="1:5" ht="11.85" customHeight="1" x14ac:dyDescent="0.2">
      <c r="A14" s="135" t="s">
        <v>15</v>
      </c>
      <c r="B14" s="133">
        <v>169861</v>
      </c>
      <c r="C14" s="133">
        <v>147104</v>
      </c>
      <c r="D14" s="133">
        <v>-3552</v>
      </c>
      <c r="E14" s="148">
        <v>143552</v>
      </c>
    </row>
    <row r="15" spans="1:5" ht="10.199999999999999" x14ac:dyDescent="0.2">
      <c r="A15" s="136" t="s">
        <v>16</v>
      </c>
      <c r="B15" s="133">
        <v>57813</v>
      </c>
      <c r="C15" s="133">
        <v>60447</v>
      </c>
      <c r="D15" s="133">
        <v>0</v>
      </c>
      <c r="E15" s="148">
        <v>60447</v>
      </c>
    </row>
    <row r="16" spans="1:5" ht="10.199999999999999" x14ac:dyDescent="0.2">
      <c r="A16" s="139" t="s">
        <v>17</v>
      </c>
      <c r="B16" s="254">
        <v>227674</v>
      </c>
      <c r="C16" s="254">
        <v>207551</v>
      </c>
      <c r="D16" s="254">
        <v>-3552</v>
      </c>
      <c r="E16" s="255">
        <v>203999</v>
      </c>
    </row>
    <row r="17" spans="1:5" ht="11.85" customHeight="1" x14ac:dyDescent="0.2">
      <c r="A17" s="140" t="s">
        <v>18</v>
      </c>
      <c r="B17" s="254">
        <v>230674</v>
      </c>
      <c r="C17" s="254">
        <v>210551</v>
      </c>
      <c r="D17" s="254">
        <v>-3552</v>
      </c>
      <c r="E17" s="255">
        <v>206999</v>
      </c>
    </row>
    <row r="18" spans="1:5" ht="11.85" customHeight="1" x14ac:dyDescent="0.2">
      <c r="A18" s="177" t="s">
        <v>19</v>
      </c>
      <c r="B18" s="178">
        <v>454413</v>
      </c>
      <c r="C18" s="178">
        <v>415583</v>
      </c>
      <c r="D18" s="178">
        <v>-7613</v>
      </c>
      <c r="E18" s="255">
        <v>407970</v>
      </c>
    </row>
    <row r="19" spans="1:5" ht="4.2" customHeight="1" x14ac:dyDescent="0.2">
      <c r="B19" s="258"/>
      <c r="C19" s="258"/>
      <c r="D19" s="258"/>
      <c r="E19" s="258"/>
    </row>
    <row r="20" spans="1:5" ht="20.399999999999999" x14ac:dyDescent="0.2">
      <c r="A20" s="249"/>
      <c r="D20" s="259" t="s">
        <v>20</v>
      </c>
      <c r="E20" s="260" t="s">
        <v>21</v>
      </c>
    </row>
    <row r="21" spans="1:5" ht="10.199999999999999" x14ac:dyDescent="0.2">
      <c r="A21" s="179" t="s">
        <v>22</v>
      </c>
      <c r="B21" s="180"/>
      <c r="C21" s="180"/>
      <c r="D21" s="180">
        <v>399</v>
      </c>
      <c r="E21" s="181">
        <v>462</v>
      </c>
    </row>
    <row r="22" spans="1:5" ht="10.050000000000001" customHeight="1" x14ac:dyDescent="0.2">
      <c r="A22" s="357" t="s">
        <v>23</v>
      </c>
      <c r="B22" s="357"/>
      <c r="C22" s="357"/>
      <c r="D22" s="357"/>
      <c r="E22" s="357"/>
    </row>
    <row r="23" spans="1:5" ht="20.399999999999999" x14ac:dyDescent="0.2">
      <c r="A23" s="358" t="s">
        <v>24</v>
      </c>
      <c r="B23" s="358"/>
      <c r="C23" s="358"/>
      <c r="D23" s="358"/>
      <c r="E23" s="358"/>
    </row>
    <row r="24" spans="1:5" ht="64.8" customHeight="1" x14ac:dyDescent="0.2">
      <c r="A24" s="358" t="s">
        <v>25</v>
      </c>
      <c r="B24" s="358"/>
      <c r="C24" s="358"/>
      <c r="D24" s="358"/>
      <c r="E24" s="358"/>
    </row>
    <row r="25" spans="1:5" ht="11.85" customHeight="1" x14ac:dyDescent="0.2">
      <c r="A25" s="359" t="s">
        <v>26</v>
      </c>
      <c r="B25" s="359"/>
      <c r="C25" s="359"/>
      <c r="D25" s="359"/>
      <c r="E25" s="359"/>
    </row>
    <row r="26" spans="1:5" ht="10.050000000000001" customHeight="1" x14ac:dyDescent="0.2">
      <c r="A26" s="358" t="s">
        <v>27</v>
      </c>
      <c r="B26" s="358"/>
      <c r="C26" s="358"/>
      <c r="D26" s="358"/>
      <c r="E26" s="358"/>
    </row>
    <row r="27" spans="1:5" ht="67.8" customHeight="1" x14ac:dyDescent="0.2">
      <c r="A27" s="358" t="s">
        <v>28</v>
      </c>
      <c r="B27" s="358"/>
      <c r="C27" s="358"/>
      <c r="D27" s="358"/>
      <c r="E27" s="358"/>
    </row>
    <row r="28" spans="1:5" ht="65.400000000000006" customHeight="1" x14ac:dyDescent="0.2">
      <c r="A28" s="358" t="s">
        <v>29</v>
      </c>
      <c r="B28" s="358"/>
      <c r="C28" s="358"/>
      <c r="D28" s="358"/>
      <c r="E28" s="358"/>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18"/>
  <sheetViews>
    <sheetView showGridLines="0" zoomScale="120" zoomScaleNormal="120" zoomScaleSheetLayoutView="110" workbookViewId="0">
      <selection activeCell="C8" sqref="C8"/>
    </sheetView>
  </sheetViews>
  <sheetFormatPr defaultColWidth="8" defaultRowHeight="11.85" customHeight="1" x14ac:dyDescent="0.3"/>
  <cols>
    <col min="1" max="1" width="28.77734375" style="17" customWidth="1"/>
    <col min="2" max="2" width="8" style="17" customWidth="1"/>
    <col min="3" max="6" width="8.21875" style="16" customWidth="1"/>
    <col min="7" max="16384" width="8" style="17"/>
  </cols>
  <sheetData>
    <row r="1" spans="1:6" ht="11.85" customHeight="1" x14ac:dyDescent="0.3">
      <c r="A1" s="220" t="s">
        <v>30</v>
      </c>
      <c r="B1" s="21"/>
    </row>
    <row r="2" spans="1:6" ht="20.399999999999999" x14ac:dyDescent="0.3">
      <c r="A2" s="261"/>
      <c r="B2" s="262" t="s">
        <v>31</v>
      </c>
      <c r="C2" s="263" t="s">
        <v>32</v>
      </c>
      <c r="D2" s="264" t="s">
        <v>33</v>
      </c>
      <c r="E2" s="264" t="s">
        <v>34</v>
      </c>
      <c r="F2" s="264" t="s">
        <v>35</v>
      </c>
    </row>
    <row r="3" spans="1:6" ht="11.85" customHeight="1" x14ac:dyDescent="0.2">
      <c r="A3" s="50" t="s">
        <v>36</v>
      </c>
      <c r="B3" s="50"/>
      <c r="C3" s="149"/>
      <c r="D3" s="51"/>
      <c r="E3" s="51"/>
      <c r="F3" s="51"/>
    </row>
    <row r="4" spans="1:6" ht="11.85" customHeight="1" x14ac:dyDescent="0.2">
      <c r="A4" s="50" t="s">
        <v>4</v>
      </c>
      <c r="B4" s="50"/>
      <c r="C4" s="149"/>
      <c r="D4" s="51"/>
      <c r="E4" s="51"/>
      <c r="F4" s="51"/>
    </row>
    <row r="5" spans="1:6" ht="11.85" customHeight="1" x14ac:dyDescent="0.2">
      <c r="A5" s="81" t="s">
        <v>37</v>
      </c>
      <c r="B5" s="52"/>
      <c r="C5" s="149"/>
      <c r="D5" s="51"/>
      <c r="E5" s="51"/>
      <c r="F5" s="51"/>
    </row>
    <row r="6" spans="1:6" ht="11.85" customHeight="1" x14ac:dyDescent="0.2">
      <c r="A6" s="82" t="s">
        <v>38</v>
      </c>
      <c r="B6" s="52"/>
      <c r="C6" s="149"/>
      <c r="D6" s="51"/>
      <c r="E6" s="51"/>
      <c r="F6" s="51"/>
    </row>
    <row r="7" spans="1:6" ht="11.85" customHeight="1" x14ac:dyDescent="0.3">
      <c r="A7" s="246" t="s">
        <v>39</v>
      </c>
      <c r="B7" s="17">
        <v>1.1000000000000001</v>
      </c>
      <c r="C7" s="244">
        <v>3500</v>
      </c>
      <c r="D7" s="245">
        <v>0</v>
      </c>
      <c r="E7" s="245">
        <v>0</v>
      </c>
      <c r="F7" s="245">
        <v>0</v>
      </c>
    </row>
    <row r="8" spans="1:6" ht="11.85" customHeight="1" x14ac:dyDescent="0.3">
      <c r="A8" s="246" t="s">
        <v>40</v>
      </c>
      <c r="B8" s="17">
        <v>1.1000000000000001</v>
      </c>
      <c r="C8" s="244">
        <v>-3500</v>
      </c>
      <c r="D8" s="245">
        <v>0</v>
      </c>
      <c r="E8" s="245">
        <v>0</v>
      </c>
      <c r="F8" s="245">
        <v>0</v>
      </c>
    </row>
    <row r="9" spans="1:6" ht="21.6" customHeight="1" x14ac:dyDescent="0.3">
      <c r="A9" s="247" t="s">
        <v>41</v>
      </c>
      <c r="B9" s="76"/>
      <c r="C9" s="176">
        <f>C8+C7</f>
        <v>0</v>
      </c>
      <c r="D9" s="88">
        <f t="shared" ref="D9:F9" si="0">D8+D7</f>
        <v>0</v>
      </c>
      <c r="E9" s="88">
        <f t="shared" si="0"/>
        <v>0</v>
      </c>
      <c r="F9" s="88">
        <f t="shared" si="0"/>
        <v>0</v>
      </c>
    </row>
    <row r="10" spans="1:6" ht="20.399999999999999" x14ac:dyDescent="0.2">
      <c r="A10" s="86" t="s">
        <v>42</v>
      </c>
      <c r="B10" s="85"/>
      <c r="C10" s="265">
        <f>SUM(C7:C8)</f>
        <v>0</v>
      </c>
      <c r="D10" s="266">
        <f t="shared" ref="D10:F10" si="1">SUM(D7:D8)</f>
        <v>0</v>
      </c>
      <c r="E10" s="266">
        <f t="shared" si="1"/>
        <v>0</v>
      </c>
      <c r="F10" s="266">
        <f t="shared" si="1"/>
        <v>0</v>
      </c>
    </row>
    <row r="11" spans="1:6" ht="11.85" customHeight="1" x14ac:dyDescent="0.2">
      <c r="A11" s="127" t="s">
        <v>23</v>
      </c>
      <c r="B11" s="128"/>
      <c r="C11" s="129"/>
    </row>
    <row r="12" spans="1:6" ht="11.85" customHeight="1" x14ac:dyDescent="0.3">
      <c r="A12" s="19"/>
    </row>
    <row r="13" spans="1:6" ht="11.85" customHeight="1" x14ac:dyDescent="0.3">
      <c r="A13" s="20"/>
    </row>
    <row r="14" spans="1:6" ht="11.85" customHeight="1" x14ac:dyDescent="0.3">
      <c r="A14" s="19"/>
    </row>
    <row r="16" spans="1:6" ht="11.85" customHeight="1" x14ac:dyDescent="0.3">
      <c r="A16" s="19"/>
      <c r="B16" s="19"/>
    </row>
    <row r="18" spans="1:2" ht="11.85" customHeight="1" x14ac:dyDescent="0.3">
      <c r="A18" s="18"/>
      <c r="B18" s="18"/>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showGridLines="0" zoomScale="120" zoomScaleNormal="120" zoomScaleSheetLayoutView="110" workbookViewId="0">
      <selection activeCell="D11" sqref="D11"/>
    </sheetView>
  </sheetViews>
  <sheetFormatPr defaultColWidth="8" defaultRowHeight="11.85" customHeight="1" x14ac:dyDescent="0.3"/>
  <cols>
    <col min="1" max="1" width="26.21875" style="84" customWidth="1"/>
    <col min="2" max="2" width="8.77734375" style="84" customWidth="1"/>
    <col min="3" max="6" width="8.44140625" style="84" customWidth="1"/>
    <col min="7" max="16384" width="8" style="84"/>
  </cols>
  <sheetData>
    <row r="1" spans="1:6" ht="16.5" customHeight="1" x14ac:dyDescent="0.3">
      <c r="A1" s="83" t="s">
        <v>43</v>
      </c>
    </row>
    <row r="2" spans="1:6" ht="40.799999999999997" x14ac:dyDescent="0.3">
      <c r="A2" s="267"/>
      <c r="B2" s="268" t="s">
        <v>44</v>
      </c>
      <c r="C2" s="269" t="s">
        <v>45</v>
      </c>
      <c r="D2" s="269" t="s">
        <v>46</v>
      </c>
      <c r="E2" s="270" t="s">
        <v>287</v>
      </c>
      <c r="F2" s="270" t="s">
        <v>47</v>
      </c>
    </row>
    <row r="3" spans="1:6" ht="11.85" customHeight="1" x14ac:dyDescent="0.3">
      <c r="A3" s="83" t="s">
        <v>48</v>
      </c>
      <c r="E3" s="150"/>
      <c r="F3" s="150"/>
    </row>
    <row r="4" spans="1:6" ht="65.099999999999994" customHeight="1" x14ac:dyDescent="0.2">
      <c r="A4" s="237" t="s">
        <v>49</v>
      </c>
      <c r="B4" s="84">
        <v>57291</v>
      </c>
      <c r="C4" s="84">
        <v>52269</v>
      </c>
      <c r="D4" s="84">
        <v>52269</v>
      </c>
      <c r="E4" s="150">
        <v>3500</v>
      </c>
      <c r="F4" s="150">
        <v>-3500</v>
      </c>
    </row>
    <row r="5" spans="1:6" ht="11.85" customHeight="1" x14ac:dyDescent="0.3">
      <c r="A5" s="182" t="s">
        <v>50</v>
      </c>
      <c r="B5" s="271">
        <v>57291</v>
      </c>
      <c r="C5" s="271">
        <v>52269</v>
      </c>
      <c r="D5" s="271">
        <v>52269</v>
      </c>
      <c r="E5" s="272">
        <v>3500</v>
      </c>
      <c r="F5" s="272">
        <v>-3500</v>
      </c>
    </row>
    <row r="6" spans="1:6" ht="53.4" customHeight="1" x14ac:dyDescent="0.3">
      <c r="A6" s="355" t="s">
        <v>51</v>
      </c>
      <c r="B6" s="355"/>
      <c r="C6" s="355"/>
      <c r="D6" s="355"/>
      <c r="E6" s="355"/>
      <c r="F6" s="355"/>
    </row>
    <row r="7" spans="1:6" ht="63" customHeight="1" x14ac:dyDescent="0.3">
      <c r="A7" s="356" t="s">
        <v>286</v>
      </c>
      <c r="B7" s="356"/>
      <c r="C7" s="356"/>
      <c r="D7" s="356"/>
      <c r="E7" s="356"/>
      <c r="F7" s="35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F54"/>
  <sheetViews>
    <sheetView showGridLines="0" zoomScale="120" zoomScaleNormal="120" zoomScaleSheetLayoutView="110" workbookViewId="0">
      <selection activeCell="B1" sqref="B1:B1048576"/>
    </sheetView>
  </sheetViews>
  <sheetFormatPr defaultColWidth="9.21875" defaultRowHeight="11.85" customHeight="1" x14ac:dyDescent="0.3"/>
  <cols>
    <col min="1" max="1" width="30.44140625" style="65" customWidth="1"/>
    <col min="2" max="3" width="8" style="65" customWidth="1"/>
    <col min="4" max="6" width="7.44140625" style="65" customWidth="1"/>
    <col min="7" max="16384" width="9.21875" style="65"/>
  </cols>
  <sheetData>
    <row r="1" spans="1:6" ht="11.85" customHeight="1" x14ac:dyDescent="0.3">
      <c r="A1" s="66" t="s">
        <v>52</v>
      </c>
      <c r="B1" s="67"/>
      <c r="C1" s="67"/>
    </row>
    <row r="2" spans="1:6" ht="67.8" customHeight="1" x14ac:dyDescent="0.3">
      <c r="A2" s="360" t="s">
        <v>53</v>
      </c>
      <c r="B2" s="360"/>
      <c r="C2" s="360"/>
      <c r="D2" s="360"/>
      <c r="E2" s="360"/>
      <c r="F2" s="360"/>
    </row>
    <row r="3" spans="1:6" ht="57.45" customHeight="1" x14ac:dyDescent="0.2">
      <c r="A3" s="273"/>
      <c r="B3" s="274" t="s">
        <v>54</v>
      </c>
      <c r="C3" s="275" t="s">
        <v>55</v>
      </c>
      <c r="D3" s="276" t="s">
        <v>56</v>
      </c>
      <c r="E3" s="276" t="s">
        <v>57</v>
      </c>
      <c r="F3" s="276" t="s">
        <v>58</v>
      </c>
    </row>
    <row r="4" spans="1:6" ht="11.55" customHeight="1" x14ac:dyDescent="0.3">
      <c r="A4" s="243" t="s">
        <v>59</v>
      </c>
      <c r="B4" s="243"/>
      <c r="C4" s="243"/>
      <c r="D4" s="243"/>
      <c r="E4" s="243"/>
      <c r="F4" s="243"/>
    </row>
    <row r="5" spans="1:6" ht="11.85" customHeight="1" x14ac:dyDescent="0.3">
      <c r="A5" s="241" t="s">
        <v>60</v>
      </c>
      <c r="B5" s="68"/>
      <c r="C5" s="175"/>
    </row>
    <row r="6" spans="1:6" ht="11.85" customHeight="1" x14ac:dyDescent="0.3">
      <c r="A6" s="70" t="s">
        <v>61</v>
      </c>
      <c r="B6" s="30"/>
      <c r="C6" s="151"/>
    </row>
    <row r="7" spans="1:6" ht="20.55" customHeight="1" x14ac:dyDescent="0.3">
      <c r="A7" s="242" t="s">
        <v>62</v>
      </c>
      <c r="B7" s="30">
        <v>346</v>
      </c>
      <c r="C7" s="151">
        <v>1500</v>
      </c>
      <c r="D7" s="65">
        <v>1500</v>
      </c>
      <c r="E7" s="65">
        <v>1500</v>
      </c>
      <c r="F7" s="65">
        <v>1500</v>
      </c>
    </row>
    <row r="8" spans="1:6" ht="11.85" customHeight="1" x14ac:dyDescent="0.3">
      <c r="A8" s="71" t="s">
        <v>63</v>
      </c>
      <c r="B8" s="30">
        <v>416</v>
      </c>
      <c r="C8" s="151">
        <v>1500</v>
      </c>
      <c r="D8" s="65">
        <v>1500</v>
      </c>
      <c r="E8" s="65">
        <v>1500</v>
      </c>
      <c r="F8" s="65">
        <v>1500</v>
      </c>
    </row>
    <row r="9" spans="1:6" ht="11.85" customHeight="1" x14ac:dyDescent="0.3">
      <c r="A9" s="70" t="s">
        <v>64</v>
      </c>
      <c r="B9" s="30"/>
      <c r="C9" s="151"/>
    </row>
    <row r="10" spans="1:6" ht="11.85" customHeight="1" x14ac:dyDescent="0.3">
      <c r="A10" s="72" t="s">
        <v>65</v>
      </c>
      <c r="B10" s="30">
        <v>83712</v>
      </c>
      <c r="C10" s="151">
        <v>81844</v>
      </c>
      <c r="D10" s="65">
        <v>64844</v>
      </c>
      <c r="E10" s="65">
        <v>57520</v>
      </c>
      <c r="F10" s="65">
        <v>60520</v>
      </c>
    </row>
    <row r="11" spans="1:6" ht="11.85" customHeight="1" x14ac:dyDescent="0.3">
      <c r="A11" s="72" t="s">
        <v>66</v>
      </c>
      <c r="B11" s="30">
        <v>194</v>
      </c>
      <c r="C11" s="151">
        <v>324</v>
      </c>
      <c r="D11" s="65">
        <v>324</v>
      </c>
      <c r="E11" s="65">
        <v>324</v>
      </c>
      <c r="F11" s="65">
        <v>324</v>
      </c>
    </row>
    <row r="12" spans="1:6" ht="22.8" customHeight="1" x14ac:dyDescent="0.3">
      <c r="A12" s="69" t="s">
        <v>67</v>
      </c>
      <c r="B12" s="30">
        <v>497</v>
      </c>
      <c r="C12" s="151">
        <v>0</v>
      </c>
      <c r="D12" s="65">
        <v>0</v>
      </c>
      <c r="E12" s="65">
        <v>0</v>
      </c>
      <c r="F12" s="65">
        <v>0</v>
      </c>
    </row>
    <row r="13" spans="1:6" ht="11.85" customHeight="1" x14ac:dyDescent="0.3">
      <c r="A13" s="73" t="s">
        <v>68</v>
      </c>
      <c r="B13" s="88">
        <v>85165</v>
      </c>
      <c r="C13" s="176">
        <v>85168</v>
      </c>
      <c r="D13" s="88">
        <v>68168</v>
      </c>
      <c r="E13" s="88">
        <v>60844</v>
      </c>
      <c r="F13" s="88">
        <v>63844</v>
      </c>
    </row>
    <row r="14" spans="1:6" ht="11.85" customHeight="1" x14ac:dyDescent="0.3">
      <c r="A14" s="75" t="s">
        <v>69</v>
      </c>
      <c r="B14" s="30"/>
      <c r="C14" s="151"/>
    </row>
    <row r="15" spans="1:6" ht="11.85" customHeight="1" x14ac:dyDescent="0.3">
      <c r="A15" s="70" t="s">
        <v>39</v>
      </c>
      <c r="B15" s="30">
        <v>53543</v>
      </c>
      <c r="C15" s="151">
        <v>47332</v>
      </c>
      <c r="D15" s="65">
        <v>45313</v>
      </c>
      <c r="E15" s="65">
        <v>46415</v>
      </c>
      <c r="F15" s="65">
        <v>46415</v>
      </c>
    </row>
    <row r="16" spans="1:6" ht="11.85" customHeight="1" x14ac:dyDescent="0.3">
      <c r="A16" s="70" t="s">
        <v>70</v>
      </c>
      <c r="B16" s="30">
        <v>8977</v>
      </c>
      <c r="C16" s="151">
        <v>9112</v>
      </c>
      <c r="D16" s="65">
        <v>11308</v>
      </c>
      <c r="E16" s="65">
        <v>11913</v>
      </c>
      <c r="F16" s="65">
        <v>11451</v>
      </c>
    </row>
    <row r="17" spans="1:6" ht="22.8" customHeight="1" x14ac:dyDescent="0.3">
      <c r="A17" s="69" t="s">
        <v>67</v>
      </c>
      <c r="B17" s="30">
        <v>3871</v>
      </c>
      <c r="C17" s="151">
        <v>806</v>
      </c>
      <c r="D17" s="65">
        <v>1961</v>
      </c>
      <c r="E17" s="65">
        <v>1961</v>
      </c>
      <c r="F17" s="65">
        <v>1961</v>
      </c>
    </row>
    <row r="18" spans="1:6" ht="11.85" customHeight="1" x14ac:dyDescent="0.3">
      <c r="A18" s="73" t="s">
        <v>71</v>
      </c>
      <c r="B18" s="88">
        <v>66391</v>
      </c>
      <c r="C18" s="176">
        <v>57250</v>
      </c>
      <c r="D18" s="88">
        <v>58582</v>
      </c>
      <c r="E18" s="88">
        <v>60289</v>
      </c>
      <c r="F18" s="88">
        <v>59827</v>
      </c>
    </row>
    <row r="19" spans="1:6" s="75" customFormat="1" ht="11.85" customHeight="1" x14ac:dyDescent="0.3">
      <c r="A19" s="87" t="s">
        <v>72</v>
      </c>
      <c r="B19" s="74">
        <v>151556</v>
      </c>
      <c r="C19" s="176">
        <v>142418</v>
      </c>
      <c r="D19" s="74">
        <v>126750</v>
      </c>
      <c r="E19" s="74">
        <v>121133</v>
      </c>
      <c r="F19" s="74">
        <v>123671</v>
      </c>
    </row>
    <row r="20" spans="1:6" ht="15.45" customHeight="1" x14ac:dyDescent="0.3">
      <c r="A20" s="243" t="s">
        <v>73</v>
      </c>
      <c r="B20" s="243"/>
      <c r="C20" s="243"/>
      <c r="D20" s="243"/>
      <c r="E20" s="243"/>
      <c r="F20" s="243"/>
    </row>
    <row r="21" spans="1:6" ht="11.85" customHeight="1" x14ac:dyDescent="0.3">
      <c r="A21" s="75" t="s">
        <v>69</v>
      </c>
      <c r="B21" s="30"/>
      <c r="C21" s="151"/>
    </row>
    <row r="22" spans="1:6" ht="11.85" customHeight="1" x14ac:dyDescent="0.3">
      <c r="A22" s="70" t="s">
        <v>70</v>
      </c>
      <c r="B22" s="30">
        <v>47743</v>
      </c>
      <c r="C22" s="151">
        <v>48198</v>
      </c>
      <c r="D22" s="65">
        <v>49805</v>
      </c>
      <c r="E22" s="65">
        <v>51389</v>
      </c>
      <c r="F22" s="65">
        <v>51389</v>
      </c>
    </row>
    <row r="23" spans="1:6" ht="21.45" customHeight="1" x14ac:dyDescent="0.3">
      <c r="A23" s="69" t="s">
        <v>74</v>
      </c>
      <c r="B23" s="30">
        <v>153</v>
      </c>
      <c r="C23" s="151">
        <v>0</v>
      </c>
      <c r="D23" s="65">
        <v>0</v>
      </c>
      <c r="E23" s="65">
        <v>0</v>
      </c>
      <c r="F23" s="65">
        <v>0</v>
      </c>
    </row>
    <row r="24" spans="1:6" s="75" customFormat="1" ht="11.85" customHeight="1" x14ac:dyDescent="0.3">
      <c r="A24" s="73" t="s">
        <v>71</v>
      </c>
      <c r="B24" s="277">
        <v>47896</v>
      </c>
      <c r="C24" s="278">
        <v>48198</v>
      </c>
      <c r="D24" s="277">
        <v>49805</v>
      </c>
      <c r="E24" s="277">
        <v>51389</v>
      </c>
      <c r="F24" s="277">
        <v>51389</v>
      </c>
    </row>
    <row r="25" spans="1:6" s="75" customFormat="1" ht="11.85" customHeight="1" x14ac:dyDescent="0.3">
      <c r="A25" s="87" t="s">
        <v>75</v>
      </c>
      <c r="B25" s="277">
        <v>47896</v>
      </c>
      <c r="C25" s="201">
        <v>48198</v>
      </c>
      <c r="D25" s="202">
        <v>49805</v>
      </c>
      <c r="E25" s="202">
        <v>51389</v>
      </c>
      <c r="F25" s="202">
        <v>51389</v>
      </c>
    </row>
    <row r="26" spans="1:6" s="75" customFormat="1" ht="10.199999999999999" x14ac:dyDescent="0.3">
      <c r="A26" s="53"/>
      <c r="B26" s="76"/>
      <c r="C26" s="65"/>
      <c r="D26" s="76"/>
      <c r="E26" s="76"/>
      <c r="F26" s="76"/>
    </row>
    <row r="27" spans="1:6" s="75" customFormat="1" ht="10.199999999999999" x14ac:dyDescent="0.3">
      <c r="A27" s="342" t="s">
        <v>76</v>
      </c>
      <c r="B27" s="342"/>
      <c r="C27" s="342"/>
      <c r="D27" s="342"/>
      <c r="E27" s="342"/>
      <c r="F27" s="342"/>
    </row>
    <row r="28" spans="1:6" s="75" customFormat="1" ht="57.45" customHeight="1" x14ac:dyDescent="0.2">
      <c r="A28" s="273"/>
      <c r="B28" s="274" t="s">
        <v>54</v>
      </c>
      <c r="C28" s="275" t="s">
        <v>55</v>
      </c>
      <c r="D28" s="276" t="s">
        <v>56</v>
      </c>
      <c r="E28" s="276" t="s">
        <v>57</v>
      </c>
      <c r="F28" s="276" t="s">
        <v>58</v>
      </c>
    </row>
    <row r="29" spans="1:6" ht="15.45" customHeight="1" x14ac:dyDescent="0.3">
      <c r="A29" s="172" t="s">
        <v>77</v>
      </c>
      <c r="B29" s="173"/>
      <c r="C29" s="173"/>
      <c r="D29" s="173"/>
      <c r="E29" s="173"/>
      <c r="F29" s="173"/>
    </row>
    <row r="30" spans="1:6" ht="11.85" customHeight="1" x14ac:dyDescent="0.3">
      <c r="A30" s="75" t="s">
        <v>60</v>
      </c>
      <c r="B30" s="30"/>
      <c r="C30" s="151"/>
    </row>
    <row r="31" spans="1:6" ht="11.85" customHeight="1" x14ac:dyDescent="0.3">
      <c r="A31" s="70" t="s">
        <v>61</v>
      </c>
      <c r="B31" s="30">
        <v>762</v>
      </c>
      <c r="C31" s="151">
        <v>3000</v>
      </c>
      <c r="D31" s="65">
        <v>3000</v>
      </c>
      <c r="E31" s="65">
        <v>3000</v>
      </c>
      <c r="F31" s="65">
        <v>3000</v>
      </c>
    </row>
    <row r="32" spans="1:6" ht="11.85" customHeight="1" x14ac:dyDescent="0.3">
      <c r="A32" s="70" t="s">
        <v>64</v>
      </c>
      <c r="B32" s="30">
        <v>83906</v>
      </c>
      <c r="C32" s="151">
        <v>82168</v>
      </c>
      <c r="D32" s="65">
        <v>65168</v>
      </c>
      <c r="E32" s="65">
        <v>57844</v>
      </c>
      <c r="F32" s="65">
        <v>60844</v>
      </c>
    </row>
    <row r="33" spans="1:6" s="70" customFormat="1" ht="23.55" customHeight="1" x14ac:dyDescent="0.3">
      <c r="A33" s="69" t="s">
        <v>74</v>
      </c>
      <c r="B33" s="30">
        <v>497</v>
      </c>
      <c r="C33" s="151">
        <v>0</v>
      </c>
      <c r="D33" s="70">
        <v>0</v>
      </c>
      <c r="E33" s="70">
        <v>0</v>
      </c>
      <c r="F33" s="70">
        <v>0</v>
      </c>
    </row>
    <row r="34" spans="1:6" ht="11.85" customHeight="1" x14ac:dyDescent="0.3">
      <c r="A34" s="73" t="s">
        <v>68</v>
      </c>
      <c r="B34" s="279">
        <v>85165</v>
      </c>
      <c r="C34" s="278">
        <v>85168</v>
      </c>
      <c r="D34" s="279">
        <v>68168</v>
      </c>
      <c r="E34" s="279">
        <v>60844</v>
      </c>
      <c r="F34" s="279">
        <v>63844</v>
      </c>
    </row>
    <row r="35" spans="1:6" ht="11.85" customHeight="1" x14ac:dyDescent="0.3">
      <c r="A35" s="65" t="s">
        <v>69</v>
      </c>
      <c r="B35" s="30"/>
      <c r="C35" s="151"/>
    </row>
    <row r="36" spans="1:6" ht="11.85" customHeight="1" x14ac:dyDescent="0.3">
      <c r="A36" s="70" t="s">
        <v>39</v>
      </c>
      <c r="B36" s="30">
        <v>53543</v>
      </c>
      <c r="C36" s="151">
        <v>47332</v>
      </c>
      <c r="D36" s="65">
        <v>45313</v>
      </c>
      <c r="E36" s="65">
        <v>46415</v>
      </c>
      <c r="F36" s="65">
        <v>46415</v>
      </c>
    </row>
    <row r="37" spans="1:6" ht="11.85" customHeight="1" x14ac:dyDescent="0.3">
      <c r="A37" s="70" t="s">
        <v>70</v>
      </c>
      <c r="B37" s="30">
        <v>56720</v>
      </c>
      <c r="C37" s="151">
        <v>57310</v>
      </c>
      <c r="D37" s="65">
        <v>61113</v>
      </c>
      <c r="E37" s="65">
        <v>63302</v>
      </c>
      <c r="F37" s="65">
        <v>62840</v>
      </c>
    </row>
    <row r="38" spans="1:6" ht="11.85" customHeight="1" x14ac:dyDescent="0.3">
      <c r="A38" s="70" t="s">
        <v>61</v>
      </c>
      <c r="B38" s="30"/>
      <c r="C38" s="151"/>
    </row>
    <row r="39" spans="1:6" ht="11.85" customHeight="1" x14ac:dyDescent="0.3">
      <c r="A39" s="70" t="s">
        <v>64</v>
      </c>
      <c r="B39" s="30"/>
      <c r="C39" s="151"/>
    </row>
    <row r="40" spans="1:6" ht="20.25" customHeight="1" x14ac:dyDescent="0.3">
      <c r="A40" s="69" t="s">
        <v>74</v>
      </c>
      <c r="B40" s="30">
        <v>4024</v>
      </c>
      <c r="C40" s="151">
        <v>806</v>
      </c>
      <c r="D40" s="65">
        <v>1961</v>
      </c>
      <c r="E40" s="65">
        <v>1961</v>
      </c>
      <c r="F40" s="65">
        <v>1961</v>
      </c>
    </row>
    <row r="41" spans="1:6" s="75" customFormat="1" ht="14.25" customHeight="1" x14ac:dyDescent="0.3">
      <c r="A41" s="73" t="s">
        <v>71</v>
      </c>
      <c r="B41" s="277">
        <v>114287</v>
      </c>
      <c r="C41" s="278">
        <v>105448</v>
      </c>
      <c r="D41" s="277">
        <v>108387</v>
      </c>
      <c r="E41" s="277">
        <v>111678</v>
      </c>
      <c r="F41" s="277">
        <v>111216</v>
      </c>
    </row>
    <row r="42" spans="1:6" s="75" customFormat="1" ht="11.85" customHeight="1" x14ac:dyDescent="0.3">
      <c r="A42" s="174" t="s">
        <v>78</v>
      </c>
      <c r="B42" s="277">
        <v>199452</v>
      </c>
      <c r="C42" s="278">
        <v>190616</v>
      </c>
      <c r="D42" s="277">
        <v>176555</v>
      </c>
      <c r="E42" s="277">
        <v>172522</v>
      </c>
      <c r="F42" s="277">
        <v>175060</v>
      </c>
    </row>
    <row r="43" spans="1:6" ht="11.85" customHeight="1" x14ac:dyDescent="0.3">
      <c r="A43" s="55"/>
      <c r="B43" s="76"/>
      <c r="C43" s="76"/>
    </row>
    <row r="44" spans="1:6" ht="11.85" customHeight="1" x14ac:dyDescent="0.3">
      <c r="A44" s="280"/>
      <c r="B44" s="281" t="s">
        <v>79</v>
      </c>
      <c r="C44" s="282" t="s">
        <v>21</v>
      </c>
    </row>
    <row r="45" spans="1:6" ht="11.85" customHeight="1" x14ac:dyDescent="0.3">
      <c r="A45" s="183" t="s">
        <v>22</v>
      </c>
      <c r="B45" s="283">
        <v>399</v>
      </c>
      <c r="C45" s="284">
        <v>462</v>
      </c>
      <c r="D45" s="78"/>
      <c r="E45" s="78"/>
      <c r="F45" s="78"/>
    </row>
    <row r="46" spans="1:6" ht="30.6" x14ac:dyDescent="0.3">
      <c r="A46" s="354" t="s">
        <v>80</v>
      </c>
      <c r="B46" s="354"/>
      <c r="C46" s="354"/>
      <c r="D46" s="354"/>
      <c r="E46" s="354"/>
      <c r="F46" s="354"/>
    </row>
    <row r="47" spans="1:6" ht="53.4" customHeight="1" x14ac:dyDescent="0.3">
      <c r="A47" s="354" t="s">
        <v>81</v>
      </c>
      <c r="B47" s="354"/>
      <c r="C47" s="354"/>
      <c r="D47" s="354"/>
      <c r="E47" s="354"/>
      <c r="F47" s="354"/>
    </row>
    <row r="54" ht="10.199999999999999" x14ac:dyDescent="0.3"/>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2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K14"/>
  <sheetViews>
    <sheetView showGridLines="0" zoomScale="120" zoomScaleNormal="120" zoomScaleSheetLayoutView="110" workbookViewId="0">
      <selection activeCell="I13" sqref="I13"/>
    </sheetView>
  </sheetViews>
  <sheetFormatPr defaultColWidth="8" defaultRowHeight="11.85" customHeight="1" x14ac:dyDescent="0.3"/>
  <cols>
    <col min="1" max="1" width="21.44140625" style="4" customWidth="1"/>
    <col min="2" max="2" width="7.21875" style="4" customWidth="1"/>
    <col min="3" max="3" width="7.44140625" style="4" customWidth="1"/>
    <col min="4" max="4" width="7.77734375" style="4" customWidth="1"/>
    <col min="5" max="5" width="8" style="4" customWidth="1"/>
    <col min="6" max="6" width="9.44140625" style="4" customWidth="1"/>
    <col min="7" max="7" width="8" style="4" customWidth="1"/>
    <col min="8" max="16384" width="8" style="4"/>
  </cols>
  <sheetData>
    <row r="1" spans="1:11" ht="11.85" customHeight="1" x14ac:dyDescent="0.3">
      <c r="A1" s="170" t="s">
        <v>82</v>
      </c>
    </row>
    <row r="2" spans="1:11" ht="34.049999999999997" customHeight="1" x14ac:dyDescent="0.2">
      <c r="A2" s="236"/>
      <c r="B2" s="285" t="s">
        <v>83</v>
      </c>
      <c r="C2" s="286" t="s">
        <v>84</v>
      </c>
      <c r="D2" s="287" t="s">
        <v>85</v>
      </c>
      <c r="E2" s="287" t="s">
        <v>86</v>
      </c>
      <c r="F2" s="287" t="s">
        <v>87</v>
      </c>
      <c r="G2" s="287" t="s">
        <v>88</v>
      </c>
    </row>
    <row r="3" spans="1:11" ht="48.6" customHeight="1" x14ac:dyDescent="0.3">
      <c r="A3" s="239" t="s">
        <v>89</v>
      </c>
      <c r="B3" s="235"/>
      <c r="C3" s="234"/>
      <c r="D3" s="233"/>
      <c r="E3" s="233"/>
      <c r="F3" s="233"/>
      <c r="G3" s="233"/>
    </row>
    <row r="4" spans="1:11" ht="11.85" customHeight="1" x14ac:dyDescent="0.3">
      <c r="A4" s="225" t="s">
        <v>21</v>
      </c>
      <c r="B4" s="232">
        <v>1</v>
      </c>
      <c r="C4" s="231">
        <v>134</v>
      </c>
      <c r="D4" s="230">
        <v>324</v>
      </c>
      <c r="E4" s="230">
        <v>-324</v>
      </c>
      <c r="F4" s="230">
        <v>0</v>
      </c>
      <c r="G4" s="240">
        <v>134</v>
      </c>
    </row>
    <row r="5" spans="1:11" ht="11.85" customHeight="1" x14ac:dyDescent="0.3">
      <c r="A5" s="228" t="s">
        <v>79</v>
      </c>
      <c r="B5" s="227">
        <v>1</v>
      </c>
      <c r="C5" s="226">
        <v>98</v>
      </c>
      <c r="D5" s="229">
        <v>230</v>
      </c>
      <c r="E5" s="229">
        <v>-194</v>
      </c>
      <c r="F5" s="229">
        <v>0</v>
      </c>
      <c r="G5" s="229">
        <v>134</v>
      </c>
    </row>
    <row r="6" spans="1:11" ht="40.5" customHeight="1" x14ac:dyDescent="0.3">
      <c r="A6" s="239" t="s">
        <v>90</v>
      </c>
      <c r="B6" s="235"/>
      <c r="C6" s="234"/>
      <c r="D6" s="233"/>
      <c r="E6" s="233"/>
      <c r="F6" s="233"/>
      <c r="G6" s="233"/>
    </row>
    <row r="7" spans="1:11" ht="11.85" customHeight="1" x14ac:dyDescent="0.3">
      <c r="A7" s="225" t="s">
        <v>21</v>
      </c>
      <c r="B7" s="232">
        <v>1</v>
      </c>
      <c r="C7" s="231">
        <v>143418</v>
      </c>
      <c r="D7" s="230">
        <v>60123</v>
      </c>
      <c r="E7" s="230">
        <v>-81844</v>
      </c>
      <c r="F7" s="230">
        <v>0</v>
      </c>
      <c r="G7" s="240">
        <v>121697</v>
      </c>
    </row>
    <row r="8" spans="1:11" ht="11.85" customHeight="1" x14ac:dyDescent="0.3">
      <c r="A8" s="228" t="s">
        <v>79</v>
      </c>
      <c r="B8" s="227">
        <v>1</v>
      </c>
      <c r="C8" s="226">
        <v>169763</v>
      </c>
      <c r="D8" s="229">
        <v>57583</v>
      </c>
      <c r="E8" s="229">
        <v>-83928</v>
      </c>
      <c r="F8" s="229"/>
      <c r="G8" s="229">
        <v>143418</v>
      </c>
    </row>
    <row r="9" spans="1:11" ht="20.399999999999999" x14ac:dyDescent="0.2">
      <c r="A9" s="224" t="s">
        <v>91</v>
      </c>
      <c r="B9" s="235"/>
      <c r="C9" s="288">
        <v>143552</v>
      </c>
      <c r="D9" s="289">
        <v>60447</v>
      </c>
      <c r="E9" s="289">
        <v>-82168</v>
      </c>
      <c r="F9" s="289">
        <v>0</v>
      </c>
      <c r="G9" s="290">
        <v>121831</v>
      </c>
    </row>
    <row r="10" spans="1:11" ht="11.85" customHeight="1" x14ac:dyDescent="0.3">
      <c r="A10" s="223" t="s">
        <v>92</v>
      </c>
      <c r="B10" s="235"/>
      <c r="C10" s="234"/>
      <c r="D10" s="233"/>
      <c r="E10" s="233"/>
      <c r="F10" s="233"/>
      <c r="G10" s="233"/>
    </row>
    <row r="11" spans="1:11" ht="11.85" customHeight="1" x14ac:dyDescent="0.3">
      <c r="A11" s="222" t="s">
        <v>93</v>
      </c>
      <c r="B11" s="221"/>
      <c r="C11" s="291">
        <v>169861</v>
      </c>
      <c r="D11" s="292">
        <v>57813</v>
      </c>
      <c r="E11" s="292">
        <v>-84122</v>
      </c>
      <c r="F11" s="292">
        <v>0</v>
      </c>
      <c r="G11" s="292">
        <v>143552</v>
      </c>
    </row>
    <row r="12" spans="1:11" ht="11.85" customHeight="1" x14ac:dyDescent="0.3">
      <c r="A12" s="4" t="s">
        <v>94</v>
      </c>
      <c r="K12" s="248"/>
    </row>
    <row r="13" spans="1:11" ht="11.85" customHeight="1" x14ac:dyDescent="0.3">
      <c r="A13" s="4" t="s">
        <v>95</v>
      </c>
    </row>
    <row r="14" spans="1:11" ht="11.85" customHeight="1" x14ac:dyDescent="0.3">
      <c r="A14" s="5"/>
    </row>
  </sheetData>
  <phoneticPr fontId="17"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A1:G38"/>
  <sheetViews>
    <sheetView showGridLines="0" topLeftCell="A17" zoomScale="120" zoomScaleNormal="120" zoomScaleSheetLayoutView="110" workbookViewId="0">
      <selection activeCell="H13" sqref="H13:H14"/>
    </sheetView>
  </sheetViews>
  <sheetFormatPr defaultColWidth="8" defaultRowHeight="11.85" customHeight="1" x14ac:dyDescent="0.3"/>
  <cols>
    <col min="1" max="1" width="29.77734375" style="6" customWidth="1"/>
    <col min="2" max="6" width="7.77734375" style="6" customWidth="1"/>
    <col min="7" max="16384" width="8" style="6"/>
  </cols>
  <sheetData>
    <row r="1" spans="1:6" ht="21.45" customHeight="1" x14ac:dyDescent="0.3">
      <c r="A1" s="7" t="s">
        <v>96</v>
      </c>
      <c r="B1" s="7"/>
      <c r="C1" s="7"/>
      <c r="D1" s="7"/>
      <c r="E1" s="7"/>
      <c r="F1" s="7"/>
    </row>
    <row r="2" spans="1:6" ht="40.799999999999997" x14ac:dyDescent="0.2">
      <c r="A2" s="293"/>
      <c r="B2" s="294" t="s">
        <v>97</v>
      </c>
      <c r="C2" s="295" t="s">
        <v>98</v>
      </c>
      <c r="D2" s="294" t="s">
        <v>99</v>
      </c>
      <c r="E2" s="294" t="s">
        <v>100</v>
      </c>
      <c r="F2" s="294" t="s">
        <v>101</v>
      </c>
    </row>
    <row r="3" spans="1:6" ht="11.85" customHeight="1" x14ac:dyDescent="0.2">
      <c r="A3" s="29" t="s">
        <v>102</v>
      </c>
      <c r="B3" s="32"/>
      <c r="C3" s="153"/>
      <c r="D3" s="33"/>
      <c r="E3" s="33"/>
      <c r="F3" s="33"/>
    </row>
    <row r="4" spans="1:6" ht="11.85" customHeight="1" x14ac:dyDescent="0.2">
      <c r="A4" s="41" t="s">
        <v>103</v>
      </c>
      <c r="B4" s="32">
        <v>51966</v>
      </c>
      <c r="C4" s="154">
        <v>50868</v>
      </c>
      <c r="D4" s="32">
        <v>52802</v>
      </c>
      <c r="E4" s="32">
        <v>54710</v>
      </c>
      <c r="F4" s="32">
        <v>54823</v>
      </c>
    </row>
    <row r="5" spans="1:6" ht="11.85" customHeight="1" x14ac:dyDescent="0.2">
      <c r="A5" s="159" t="s">
        <v>104</v>
      </c>
      <c r="B5" s="32">
        <v>51950</v>
      </c>
      <c r="C5" s="154">
        <v>35730</v>
      </c>
      <c r="D5" s="32">
        <v>35468</v>
      </c>
      <c r="E5" s="32">
        <v>36323</v>
      </c>
      <c r="F5" s="32">
        <v>36210</v>
      </c>
    </row>
    <row r="6" spans="1:6" ht="11.85" customHeight="1" x14ac:dyDescent="0.2">
      <c r="A6" s="41" t="s">
        <v>105</v>
      </c>
      <c r="B6" s="32">
        <v>13068</v>
      </c>
      <c r="C6" s="154">
        <v>11336</v>
      </c>
      <c r="D6" s="32">
        <v>10486</v>
      </c>
      <c r="E6" s="32">
        <v>10486</v>
      </c>
      <c r="F6" s="32">
        <v>10486</v>
      </c>
    </row>
    <row r="7" spans="1:6" ht="11.85" customHeight="1" x14ac:dyDescent="0.2">
      <c r="A7" s="41" t="s">
        <v>106</v>
      </c>
      <c r="B7" s="32">
        <v>224</v>
      </c>
      <c r="C7" s="154">
        <v>156</v>
      </c>
      <c r="D7" s="32">
        <v>150</v>
      </c>
      <c r="E7" s="32">
        <v>150</v>
      </c>
      <c r="F7" s="32">
        <v>150</v>
      </c>
    </row>
    <row r="8" spans="1:6" ht="11.85" customHeight="1" x14ac:dyDescent="0.2">
      <c r="A8" s="159" t="s">
        <v>107</v>
      </c>
      <c r="B8" s="32">
        <v>233</v>
      </c>
      <c r="C8" s="154">
        <v>0</v>
      </c>
      <c r="D8" s="32">
        <v>0</v>
      </c>
      <c r="E8" s="32">
        <v>0</v>
      </c>
      <c r="F8" s="32">
        <v>0</v>
      </c>
    </row>
    <row r="9" spans="1:6" ht="11.85" customHeight="1" x14ac:dyDescent="0.2">
      <c r="A9" s="29" t="s">
        <v>108</v>
      </c>
      <c r="B9" s="296">
        <v>117441</v>
      </c>
      <c r="C9" s="297">
        <v>98090</v>
      </c>
      <c r="D9" s="296">
        <v>98906</v>
      </c>
      <c r="E9" s="296">
        <v>101669</v>
      </c>
      <c r="F9" s="296">
        <v>101669</v>
      </c>
    </row>
    <row r="10" spans="1:6" ht="11.85" customHeight="1" x14ac:dyDescent="0.2">
      <c r="A10" s="29" t="s">
        <v>109</v>
      </c>
      <c r="B10" s="32"/>
      <c r="C10" s="153"/>
      <c r="D10" s="33"/>
      <c r="E10" s="33"/>
      <c r="F10" s="33"/>
    </row>
    <row r="11" spans="1:6" ht="11.85" customHeight="1" x14ac:dyDescent="0.2">
      <c r="A11" s="93" t="s">
        <v>110</v>
      </c>
      <c r="B11" s="32"/>
      <c r="C11" s="153"/>
      <c r="D11" s="33"/>
      <c r="E11" s="33"/>
      <c r="F11" s="33"/>
    </row>
    <row r="12" spans="1:6" ht="11.85" customHeight="1" x14ac:dyDescent="0.2">
      <c r="A12" s="94" t="s">
        <v>111</v>
      </c>
      <c r="B12" s="32"/>
      <c r="C12" s="153"/>
      <c r="D12" s="33"/>
      <c r="E12" s="33"/>
      <c r="F12" s="33"/>
    </row>
    <row r="13" spans="1:6" ht="20.399999999999999" x14ac:dyDescent="0.2">
      <c r="A13" s="146" t="s">
        <v>112</v>
      </c>
      <c r="B13" s="32">
        <v>49421</v>
      </c>
      <c r="C13" s="154">
        <v>49872</v>
      </c>
      <c r="D13" s="32">
        <v>51552</v>
      </c>
      <c r="E13" s="32">
        <v>53213</v>
      </c>
      <c r="F13" s="32">
        <v>53213</v>
      </c>
    </row>
    <row r="14" spans="1:6" ht="11.85" customHeight="1" x14ac:dyDescent="0.2">
      <c r="A14" s="95" t="s">
        <v>113</v>
      </c>
      <c r="B14" s="32">
        <v>1443</v>
      </c>
      <c r="C14" s="154">
        <v>80</v>
      </c>
      <c r="D14" s="32">
        <v>80</v>
      </c>
      <c r="E14" s="32">
        <v>80</v>
      </c>
      <c r="F14" s="32">
        <v>80</v>
      </c>
    </row>
    <row r="15" spans="1:6" ht="11.85" customHeight="1" x14ac:dyDescent="0.2">
      <c r="A15" s="94" t="s">
        <v>114</v>
      </c>
      <c r="B15" s="296">
        <v>50864</v>
      </c>
      <c r="C15" s="297">
        <v>49952</v>
      </c>
      <c r="D15" s="296">
        <v>51632</v>
      </c>
      <c r="E15" s="296">
        <v>53293</v>
      </c>
      <c r="F15" s="296">
        <v>53293</v>
      </c>
    </row>
    <row r="16" spans="1:6" ht="11.85" customHeight="1" x14ac:dyDescent="0.2">
      <c r="A16" s="94" t="s">
        <v>115</v>
      </c>
      <c r="B16" s="32"/>
      <c r="C16" s="153"/>
      <c r="D16" s="33"/>
      <c r="E16" s="33"/>
      <c r="F16" s="33"/>
    </row>
    <row r="17" spans="1:7" ht="11.85" customHeight="1" x14ac:dyDescent="0.2">
      <c r="A17" s="95" t="s">
        <v>116</v>
      </c>
      <c r="B17" s="32">
        <v>20</v>
      </c>
      <c r="C17" s="154">
        <v>0</v>
      </c>
      <c r="D17" s="32">
        <v>0</v>
      </c>
      <c r="E17" s="32">
        <v>0</v>
      </c>
      <c r="F17" s="32">
        <v>0</v>
      </c>
    </row>
    <row r="18" spans="1:7" ht="11.85" customHeight="1" x14ac:dyDescent="0.2">
      <c r="A18" s="94" t="s">
        <v>117</v>
      </c>
      <c r="B18" s="296">
        <v>20</v>
      </c>
      <c r="C18" s="297">
        <v>0</v>
      </c>
      <c r="D18" s="296">
        <v>0</v>
      </c>
      <c r="E18" s="296">
        <v>0</v>
      </c>
      <c r="F18" s="296">
        <v>0</v>
      </c>
    </row>
    <row r="19" spans="1:7" ht="11.85" customHeight="1" x14ac:dyDescent="0.2">
      <c r="A19" s="29" t="s">
        <v>118</v>
      </c>
      <c r="B19" s="296">
        <v>50884</v>
      </c>
      <c r="C19" s="297">
        <v>49952</v>
      </c>
      <c r="D19" s="296">
        <v>51632</v>
      </c>
      <c r="E19" s="296">
        <v>53293</v>
      </c>
      <c r="F19" s="296">
        <v>53293</v>
      </c>
    </row>
    <row r="20" spans="1:7" ht="20.399999999999999" x14ac:dyDescent="0.2">
      <c r="A20" s="56" t="s">
        <v>119</v>
      </c>
      <c r="B20" s="296">
        <v>-66557</v>
      </c>
      <c r="C20" s="297">
        <v>-48138</v>
      </c>
      <c r="D20" s="296">
        <v>-47274</v>
      </c>
      <c r="E20" s="296">
        <v>-48376</v>
      </c>
      <c r="F20" s="296">
        <v>-48376</v>
      </c>
    </row>
    <row r="21" spans="1:7" ht="11.85" customHeight="1" x14ac:dyDescent="0.2">
      <c r="A21" s="92" t="s">
        <v>120</v>
      </c>
      <c r="B21" s="32">
        <v>53543</v>
      </c>
      <c r="C21" s="154">
        <v>47332</v>
      </c>
      <c r="D21" s="32">
        <v>45313</v>
      </c>
      <c r="E21" s="32">
        <v>46415</v>
      </c>
      <c r="F21" s="32">
        <v>46415</v>
      </c>
    </row>
    <row r="22" spans="1:7" ht="20.399999999999999" x14ac:dyDescent="0.2">
      <c r="A22" s="115" t="s">
        <v>121</v>
      </c>
      <c r="B22" s="296">
        <v>-13014</v>
      </c>
      <c r="C22" s="297">
        <v>-806</v>
      </c>
      <c r="D22" s="298">
        <v>-1961</v>
      </c>
      <c r="E22" s="296">
        <v>-1961</v>
      </c>
      <c r="F22" s="296">
        <v>-1961</v>
      </c>
    </row>
    <row r="23" spans="1:7" ht="10.199999999999999" x14ac:dyDescent="0.2">
      <c r="A23" s="29" t="s">
        <v>122</v>
      </c>
      <c r="B23" s="32"/>
      <c r="C23" s="153"/>
      <c r="D23" s="32"/>
      <c r="E23" s="32"/>
      <c r="F23" s="32"/>
    </row>
    <row r="24" spans="1:7" ht="11.85" customHeight="1" x14ac:dyDescent="0.2">
      <c r="A24" s="91" t="s">
        <v>123</v>
      </c>
      <c r="B24" s="32">
        <v>-50</v>
      </c>
      <c r="C24" s="154">
        <v>0</v>
      </c>
      <c r="D24" s="32">
        <v>0</v>
      </c>
      <c r="E24" s="32">
        <v>0</v>
      </c>
      <c r="F24" s="32">
        <v>0</v>
      </c>
    </row>
    <row r="25" spans="1:7" ht="11.85" customHeight="1" x14ac:dyDescent="0.2">
      <c r="A25" s="29" t="s">
        <v>124</v>
      </c>
      <c r="B25" s="296">
        <v>-50</v>
      </c>
      <c r="C25" s="297">
        <v>0</v>
      </c>
      <c r="D25" s="296">
        <v>0</v>
      </c>
      <c r="E25" s="296">
        <v>0</v>
      </c>
      <c r="F25" s="296">
        <v>0</v>
      </c>
    </row>
    <row r="26" spans="1:7" ht="30.6" x14ac:dyDescent="0.2">
      <c r="A26" s="203" t="s">
        <v>125</v>
      </c>
      <c r="B26" s="296">
        <v>-13064</v>
      </c>
      <c r="C26" s="297">
        <v>-806</v>
      </c>
      <c r="D26" s="296">
        <v>-1961</v>
      </c>
      <c r="E26" s="296">
        <v>-1961</v>
      </c>
      <c r="F26" s="296">
        <v>-1961</v>
      </c>
    </row>
    <row r="27" spans="1:7" s="23" customFormat="1" ht="10.199999999999999" x14ac:dyDescent="0.3">
      <c r="A27" s="162"/>
      <c r="B27" s="162"/>
      <c r="C27" s="162"/>
      <c r="D27" s="162"/>
      <c r="E27" s="162"/>
      <c r="F27" s="162"/>
      <c r="G27" s="10"/>
    </row>
    <row r="28" spans="1:7" s="23" customFormat="1" ht="10.199999999999999" x14ac:dyDescent="0.3">
      <c r="A28" s="343" t="s">
        <v>126</v>
      </c>
      <c r="B28" s="343"/>
      <c r="C28" s="343"/>
      <c r="D28" s="343"/>
      <c r="E28" s="343"/>
      <c r="F28" s="343"/>
      <c r="G28" s="10"/>
    </row>
    <row r="29" spans="1:7" s="23" customFormat="1" ht="20.399999999999999" x14ac:dyDescent="0.2">
      <c r="A29" s="299"/>
      <c r="B29" s="300" t="s">
        <v>127</v>
      </c>
      <c r="C29" s="301" t="s">
        <v>32</v>
      </c>
      <c r="D29" s="300" t="s">
        <v>33</v>
      </c>
      <c r="E29" s="300" t="s">
        <v>34</v>
      </c>
      <c r="F29" s="300" t="s">
        <v>35</v>
      </c>
      <c r="G29" s="10"/>
    </row>
    <row r="30" spans="1:7" s="23" customFormat="1" ht="35.549999999999997" customHeight="1" x14ac:dyDescent="0.2">
      <c r="A30" s="164" t="s">
        <v>128</v>
      </c>
      <c r="B30" s="126">
        <v>-13064</v>
      </c>
      <c r="C30" s="155">
        <v>-806</v>
      </c>
      <c r="D30" s="126">
        <v>-1961</v>
      </c>
      <c r="E30" s="126">
        <v>-1961</v>
      </c>
      <c r="F30" s="126">
        <v>-1961</v>
      </c>
      <c r="G30" s="10"/>
    </row>
    <row r="31" spans="1:7" s="23" customFormat="1" ht="49.35" customHeight="1" x14ac:dyDescent="0.2">
      <c r="A31" s="165" t="s">
        <v>129</v>
      </c>
      <c r="B31" s="49">
        <v>3952</v>
      </c>
      <c r="C31" s="156">
        <v>1886</v>
      </c>
      <c r="D31" s="49">
        <v>3097</v>
      </c>
      <c r="E31" s="49">
        <v>3097</v>
      </c>
      <c r="F31" s="49">
        <v>3097</v>
      </c>
      <c r="G31" s="10"/>
    </row>
    <row r="32" spans="1:7" s="23" customFormat="1" ht="20.399999999999999" x14ac:dyDescent="0.2">
      <c r="A32" s="165" t="s">
        <v>130</v>
      </c>
      <c r="B32" s="49">
        <v>4036</v>
      </c>
      <c r="C32" s="156">
        <v>2800</v>
      </c>
      <c r="D32" s="49">
        <v>2423</v>
      </c>
      <c r="E32" s="49">
        <v>2423</v>
      </c>
      <c r="F32" s="49">
        <v>2423</v>
      </c>
      <c r="G32" s="10"/>
    </row>
    <row r="33" spans="1:7" s="23" customFormat="1" ht="10.199999999999999" x14ac:dyDescent="0.2">
      <c r="A33" s="165" t="s">
        <v>131</v>
      </c>
      <c r="B33" s="49">
        <v>4117</v>
      </c>
      <c r="C33" s="156">
        <v>3880</v>
      </c>
      <c r="D33" s="49">
        <v>3559</v>
      </c>
      <c r="E33" s="49">
        <v>3559</v>
      </c>
      <c r="F33" s="49">
        <v>3559</v>
      </c>
      <c r="G33" s="10"/>
    </row>
    <row r="34" spans="1:7" s="23" customFormat="1" ht="10.199999999999999" x14ac:dyDescent="0.2">
      <c r="A34" s="204" t="s">
        <v>132</v>
      </c>
      <c r="B34" s="302">
        <v>-9193</v>
      </c>
      <c r="C34" s="303">
        <v>0</v>
      </c>
      <c r="D34" s="302">
        <v>0</v>
      </c>
      <c r="E34" s="302">
        <v>0</v>
      </c>
      <c r="F34" s="302">
        <v>0</v>
      </c>
      <c r="G34" s="10"/>
    </row>
    <row r="35" spans="1:7" s="23" customFormat="1" ht="10.199999999999999" x14ac:dyDescent="0.3">
      <c r="A35" s="117" t="s">
        <v>133</v>
      </c>
      <c r="B35" s="118"/>
      <c r="C35" s="89"/>
      <c r="D35" s="96"/>
      <c r="E35" s="96"/>
      <c r="F35" s="96"/>
      <c r="G35" s="10"/>
    </row>
    <row r="36" spans="1:7" s="23" customFormat="1" ht="130.19999999999999" customHeight="1" x14ac:dyDescent="0.3">
      <c r="A36" s="353" t="s">
        <v>134</v>
      </c>
      <c r="B36" s="353"/>
      <c r="C36" s="353"/>
      <c r="D36" s="353"/>
      <c r="E36" s="353"/>
      <c r="F36" s="353"/>
      <c r="G36" s="10"/>
    </row>
    <row r="37" spans="1:7" s="23" customFormat="1" ht="10.199999999999999" x14ac:dyDescent="0.3">
      <c r="A37" s="166" t="s">
        <v>135</v>
      </c>
      <c r="B37" s="163"/>
      <c r="C37" s="163"/>
      <c r="D37" s="163"/>
      <c r="E37" s="163"/>
      <c r="F37" s="163"/>
      <c r="G37" s="10"/>
    </row>
    <row r="38" spans="1:7" s="23" customFormat="1" ht="10.199999999999999" x14ac:dyDescent="0.3">
      <c r="A38" s="166"/>
      <c r="B38" s="163"/>
      <c r="C38" s="163"/>
      <c r="D38" s="163"/>
      <c r="E38" s="163"/>
      <c r="F38" s="163"/>
      <c r="G38" s="10"/>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36"/>
  <sheetViews>
    <sheetView showGridLines="0" zoomScale="120" zoomScaleNormal="120" zoomScaleSheetLayoutView="110" workbookViewId="0">
      <selection activeCell="H28" sqref="H28"/>
    </sheetView>
  </sheetViews>
  <sheetFormatPr defaultColWidth="8" defaultRowHeight="11.85" customHeight="1" x14ac:dyDescent="0.3"/>
  <cols>
    <col min="1" max="1" width="29.21875" style="47" customWidth="1"/>
    <col min="2" max="2" width="7.77734375" style="47" customWidth="1"/>
    <col min="3" max="6" width="8" style="47" customWidth="1"/>
    <col min="7" max="16384" width="8" style="47"/>
  </cols>
  <sheetData>
    <row r="1" spans="1:6" ht="10.8" customHeight="1" x14ac:dyDescent="0.3">
      <c r="A1" s="46" t="s">
        <v>136</v>
      </c>
    </row>
    <row r="2" spans="1:6" ht="40.799999999999997" x14ac:dyDescent="0.2">
      <c r="A2" s="304"/>
      <c r="B2" s="294" t="s">
        <v>97</v>
      </c>
      <c r="C2" s="295" t="s">
        <v>98</v>
      </c>
      <c r="D2" s="294" t="s">
        <v>99</v>
      </c>
      <c r="E2" s="294" t="s">
        <v>100</v>
      </c>
      <c r="F2" s="294" t="s">
        <v>101</v>
      </c>
    </row>
    <row r="3" spans="1:6" ht="11.85" customHeight="1" x14ac:dyDescent="0.3">
      <c r="A3" s="34" t="s">
        <v>137</v>
      </c>
      <c r="B3" s="35"/>
      <c r="C3" s="152"/>
      <c r="D3" s="35"/>
      <c r="E3" s="35"/>
      <c r="F3" s="35"/>
    </row>
    <row r="4" spans="1:6" ht="11.85" customHeight="1" x14ac:dyDescent="0.3">
      <c r="A4" s="101" t="s">
        <v>138</v>
      </c>
      <c r="B4" s="35"/>
      <c r="C4" s="152"/>
      <c r="D4" s="35"/>
      <c r="E4" s="35"/>
      <c r="F4" s="35"/>
    </row>
    <row r="5" spans="1:6" ht="11.85" customHeight="1" x14ac:dyDescent="0.3">
      <c r="A5" s="43" t="s">
        <v>139</v>
      </c>
      <c r="B5" s="35">
        <v>3585</v>
      </c>
      <c r="C5" s="152">
        <v>3607</v>
      </c>
      <c r="D5" s="42">
        <v>3607</v>
      </c>
      <c r="E5" s="42">
        <v>3607</v>
      </c>
      <c r="F5" s="42">
        <v>3607</v>
      </c>
    </row>
    <row r="6" spans="1:6" ht="11.85" customHeight="1" x14ac:dyDescent="0.3">
      <c r="A6" s="95" t="s">
        <v>140</v>
      </c>
      <c r="B6" s="42">
        <v>105524</v>
      </c>
      <c r="C6" s="152">
        <v>107721</v>
      </c>
      <c r="D6" s="42">
        <v>103972</v>
      </c>
      <c r="E6" s="42">
        <v>100223</v>
      </c>
      <c r="F6" s="42">
        <v>98905</v>
      </c>
    </row>
    <row r="7" spans="1:6" ht="11.85" customHeight="1" x14ac:dyDescent="0.3">
      <c r="A7" s="119" t="s">
        <v>141</v>
      </c>
      <c r="B7" s="217">
        <v>109109</v>
      </c>
      <c r="C7" s="218">
        <v>111328</v>
      </c>
      <c r="D7" s="217">
        <v>107579</v>
      </c>
      <c r="E7" s="217">
        <v>103830</v>
      </c>
      <c r="F7" s="217">
        <v>102512</v>
      </c>
    </row>
    <row r="8" spans="1:6" ht="11.85" customHeight="1" x14ac:dyDescent="0.3">
      <c r="A8" s="101" t="s">
        <v>142</v>
      </c>
      <c r="B8" s="35"/>
      <c r="C8" s="152"/>
      <c r="D8" s="35"/>
      <c r="E8" s="35"/>
      <c r="F8" s="35"/>
    </row>
    <row r="9" spans="1:6" ht="11.85" customHeight="1" x14ac:dyDescent="0.3">
      <c r="A9" s="43" t="s">
        <v>143</v>
      </c>
      <c r="B9" s="35">
        <v>17069</v>
      </c>
      <c r="C9" s="152">
        <v>12105</v>
      </c>
      <c r="D9" s="35">
        <v>16581</v>
      </c>
      <c r="E9" s="35">
        <v>14399</v>
      </c>
      <c r="F9" s="35">
        <v>12217</v>
      </c>
    </row>
    <row r="10" spans="1:6" ht="20.55" customHeight="1" x14ac:dyDescent="0.3">
      <c r="A10" s="61" t="s">
        <v>144</v>
      </c>
      <c r="B10" s="35">
        <v>7903</v>
      </c>
      <c r="C10" s="152">
        <v>9669</v>
      </c>
      <c r="D10" s="35">
        <v>7680</v>
      </c>
      <c r="E10" s="35">
        <v>5691</v>
      </c>
      <c r="F10" s="35">
        <v>3702</v>
      </c>
    </row>
    <row r="11" spans="1:6" ht="11.85" customHeight="1" x14ac:dyDescent="0.3">
      <c r="A11" s="43" t="s">
        <v>145</v>
      </c>
      <c r="B11" s="35">
        <v>218</v>
      </c>
      <c r="C11" s="152">
        <v>5</v>
      </c>
      <c r="D11" s="35">
        <v>3883</v>
      </c>
      <c r="E11" s="35">
        <v>7761</v>
      </c>
      <c r="F11" s="35">
        <v>9208</v>
      </c>
    </row>
    <row r="12" spans="1:6" ht="11.85" customHeight="1" x14ac:dyDescent="0.3">
      <c r="A12" s="43" t="s">
        <v>146</v>
      </c>
      <c r="B12" s="35">
        <v>5830</v>
      </c>
      <c r="C12" s="152">
        <v>5830</v>
      </c>
      <c r="D12" s="35">
        <v>5830</v>
      </c>
      <c r="E12" s="35">
        <v>5830</v>
      </c>
      <c r="F12" s="35">
        <v>5830</v>
      </c>
    </row>
    <row r="13" spans="1:6" ht="11.85" customHeight="1" x14ac:dyDescent="0.3">
      <c r="A13" s="102" t="s">
        <v>147</v>
      </c>
      <c r="B13" s="217">
        <v>31020</v>
      </c>
      <c r="C13" s="218">
        <v>27609</v>
      </c>
      <c r="D13" s="217">
        <v>33974</v>
      </c>
      <c r="E13" s="217">
        <v>33681</v>
      </c>
      <c r="F13" s="217">
        <v>30957</v>
      </c>
    </row>
    <row r="14" spans="1:6" ht="11.85" customHeight="1" x14ac:dyDescent="0.3">
      <c r="A14" s="37" t="s">
        <v>148</v>
      </c>
      <c r="B14" s="305">
        <v>140129</v>
      </c>
      <c r="C14" s="306">
        <v>138937</v>
      </c>
      <c r="D14" s="305">
        <v>141553</v>
      </c>
      <c r="E14" s="305">
        <v>137511</v>
      </c>
      <c r="F14" s="305">
        <v>133469</v>
      </c>
    </row>
    <row r="15" spans="1:6" ht="11.85" customHeight="1" x14ac:dyDescent="0.3">
      <c r="A15" s="55" t="s">
        <v>149</v>
      </c>
      <c r="B15" s="35"/>
      <c r="C15" s="152"/>
      <c r="D15" s="35"/>
      <c r="E15" s="35"/>
      <c r="F15" s="35"/>
    </row>
    <row r="16" spans="1:6" ht="11.85" customHeight="1" x14ac:dyDescent="0.3">
      <c r="A16" s="101" t="s">
        <v>150</v>
      </c>
      <c r="B16" s="35"/>
      <c r="C16" s="152"/>
      <c r="D16" s="35"/>
      <c r="E16" s="35"/>
      <c r="F16" s="35"/>
    </row>
    <row r="17" spans="1:7" ht="11.85" customHeight="1" x14ac:dyDescent="0.3">
      <c r="A17" s="39" t="s">
        <v>104</v>
      </c>
      <c r="B17" s="35">
        <v>4550</v>
      </c>
      <c r="C17" s="152">
        <v>4550</v>
      </c>
      <c r="D17" s="35">
        <v>4550</v>
      </c>
      <c r="E17" s="35">
        <v>4550</v>
      </c>
      <c r="F17" s="35">
        <v>4550</v>
      </c>
    </row>
    <row r="18" spans="1:7" ht="11.85" customHeight="1" x14ac:dyDescent="0.3">
      <c r="A18" s="39" t="s">
        <v>151</v>
      </c>
      <c r="B18" s="35">
        <v>2959</v>
      </c>
      <c r="C18" s="152">
        <v>2959</v>
      </c>
      <c r="D18" s="35">
        <v>2959</v>
      </c>
      <c r="E18" s="35">
        <v>2959</v>
      </c>
      <c r="F18" s="35">
        <v>2959</v>
      </c>
    </row>
    <row r="19" spans="1:7" ht="11.85" customHeight="1" x14ac:dyDescent="0.3">
      <c r="A19" s="102" t="s">
        <v>152</v>
      </c>
      <c r="B19" s="217">
        <v>7509</v>
      </c>
      <c r="C19" s="218">
        <v>7509</v>
      </c>
      <c r="D19" s="217">
        <v>7509</v>
      </c>
      <c r="E19" s="217">
        <v>7509</v>
      </c>
      <c r="F19" s="217">
        <v>7509</v>
      </c>
    </row>
    <row r="20" spans="1:7" ht="11.85" customHeight="1" x14ac:dyDescent="0.3">
      <c r="A20" s="101" t="s">
        <v>153</v>
      </c>
      <c r="B20" s="35"/>
      <c r="C20" s="152"/>
      <c r="D20" s="35"/>
      <c r="E20" s="35"/>
      <c r="F20" s="35"/>
    </row>
    <row r="21" spans="1:7" ht="11.85" customHeight="1" x14ac:dyDescent="0.3">
      <c r="A21" s="39" t="s">
        <v>154</v>
      </c>
      <c r="B21" s="35">
        <v>16750</v>
      </c>
      <c r="C21" s="152">
        <v>11406</v>
      </c>
      <c r="D21" s="35">
        <v>14462</v>
      </c>
      <c r="E21" s="35">
        <v>10860</v>
      </c>
      <c r="F21" s="35">
        <v>7258</v>
      </c>
    </row>
    <row r="22" spans="1:7" ht="11.85" customHeight="1" x14ac:dyDescent="0.3">
      <c r="A22" s="102" t="s">
        <v>155</v>
      </c>
      <c r="B22" s="217">
        <v>16750</v>
      </c>
      <c r="C22" s="218">
        <v>11406</v>
      </c>
      <c r="D22" s="217">
        <v>14462</v>
      </c>
      <c r="E22" s="217">
        <v>10860</v>
      </c>
      <c r="F22" s="217">
        <v>7258</v>
      </c>
    </row>
    <row r="23" spans="1:7" ht="11.85" customHeight="1" x14ac:dyDescent="0.3">
      <c r="A23" s="101" t="s">
        <v>156</v>
      </c>
      <c r="B23" s="35"/>
      <c r="C23" s="152"/>
      <c r="D23" s="35"/>
      <c r="E23" s="35"/>
      <c r="F23" s="35"/>
    </row>
    <row r="24" spans="1:7" ht="11.85" customHeight="1" x14ac:dyDescent="0.3">
      <c r="A24" s="39" t="s">
        <v>157</v>
      </c>
      <c r="B24" s="35">
        <v>11971</v>
      </c>
      <c r="C24" s="152">
        <v>11971</v>
      </c>
      <c r="D24" s="35">
        <v>11971</v>
      </c>
      <c r="E24" s="35">
        <v>11971</v>
      </c>
      <c r="F24" s="35">
        <v>11971</v>
      </c>
    </row>
    <row r="25" spans="1:7" ht="11.85" customHeight="1" x14ac:dyDescent="0.3">
      <c r="A25" s="39" t="s">
        <v>158</v>
      </c>
      <c r="B25" s="35">
        <v>1166</v>
      </c>
      <c r="C25" s="152">
        <v>1187</v>
      </c>
      <c r="D25" s="35">
        <v>1208</v>
      </c>
      <c r="E25" s="35">
        <v>1229</v>
      </c>
      <c r="F25" s="35">
        <v>1250</v>
      </c>
    </row>
    <row r="26" spans="1:7" ht="11.85" customHeight="1" x14ac:dyDescent="0.3">
      <c r="A26" s="102" t="s">
        <v>159</v>
      </c>
      <c r="B26" s="217">
        <v>13137</v>
      </c>
      <c r="C26" s="218">
        <v>13158</v>
      </c>
      <c r="D26" s="217">
        <v>13179</v>
      </c>
      <c r="E26" s="217">
        <v>13200</v>
      </c>
      <c r="F26" s="217">
        <v>13221</v>
      </c>
    </row>
    <row r="27" spans="1:7" ht="10.199999999999999" x14ac:dyDescent="0.3">
      <c r="A27" s="55" t="s">
        <v>160</v>
      </c>
      <c r="B27" s="307">
        <v>37396</v>
      </c>
      <c r="C27" s="308">
        <v>32073</v>
      </c>
      <c r="D27" s="307">
        <v>35150</v>
      </c>
      <c r="E27" s="307">
        <v>31569</v>
      </c>
      <c r="F27" s="307">
        <v>27988</v>
      </c>
    </row>
    <row r="28" spans="1:7" ht="10.199999999999999" x14ac:dyDescent="0.3">
      <c r="A28" s="205" t="s">
        <v>161</v>
      </c>
      <c r="B28" s="206">
        <v>102733</v>
      </c>
      <c r="C28" s="207">
        <v>106864</v>
      </c>
      <c r="D28" s="206">
        <v>106403</v>
      </c>
      <c r="E28" s="206">
        <v>105942</v>
      </c>
      <c r="F28" s="206">
        <v>105481</v>
      </c>
    </row>
    <row r="29" spans="1:7" ht="10.199999999999999" x14ac:dyDescent="0.3">
      <c r="A29" s="55" t="s">
        <v>162</v>
      </c>
      <c r="B29" s="42"/>
      <c r="C29" s="152"/>
      <c r="D29" s="35"/>
      <c r="E29" s="35"/>
      <c r="F29" s="35"/>
      <c r="G29" s="6"/>
    </row>
    <row r="30" spans="1:7" ht="10.199999999999999" x14ac:dyDescent="0.3">
      <c r="A30" s="43" t="s">
        <v>163</v>
      </c>
      <c r="B30" s="42">
        <v>-36589</v>
      </c>
      <c r="C30" s="152">
        <v>-31652</v>
      </c>
      <c r="D30" s="35">
        <v>-30152</v>
      </c>
      <c r="E30" s="35">
        <v>-28652</v>
      </c>
      <c r="F30" s="35">
        <v>-27152</v>
      </c>
      <c r="G30" s="6"/>
    </row>
    <row r="31" spans="1:7" ht="10.199999999999999" x14ac:dyDescent="0.3">
      <c r="A31" s="43" t="s">
        <v>164</v>
      </c>
      <c r="B31" s="42">
        <v>7105</v>
      </c>
      <c r="C31" s="152">
        <v>7105</v>
      </c>
      <c r="D31" s="42">
        <v>7105</v>
      </c>
      <c r="E31" s="42">
        <v>7105</v>
      </c>
      <c r="F31" s="42">
        <v>7105</v>
      </c>
      <c r="G31" s="6"/>
    </row>
    <row r="32" spans="1:7" ht="20.399999999999999" x14ac:dyDescent="0.3">
      <c r="A32" s="61" t="s">
        <v>165</v>
      </c>
      <c r="B32" s="42">
        <v>132217</v>
      </c>
      <c r="C32" s="152">
        <v>131411</v>
      </c>
      <c r="D32" s="42">
        <v>129450</v>
      </c>
      <c r="E32" s="42">
        <v>127489</v>
      </c>
      <c r="F32" s="42">
        <v>125528</v>
      </c>
      <c r="G32" s="6"/>
    </row>
    <row r="33" spans="1:7" ht="11.85" customHeight="1" x14ac:dyDescent="0.3">
      <c r="A33" s="102" t="s">
        <v>166</v>
      </c>
      <c r="B33" s="309">
        <v>102733</v>
      </c>
      <c r="C33" s="218">
        <v>106864</v>
      </c>
      <c r="D33" s="309">
        <v>106403</v>
      </c>
      <c r="E33" s="309">
        <v>105942</v>
      </c>
      <c r="F33" s="309">
        <v>105481</v>
      </c>
      <c r="G33" s="6"/>
    </row>
    <row r="34" spans="1:7" ht="11.85" customHeight="1" x14ac:dyDescent="0.3">
      <c r="A34" s="185" t="s">
        <v>167</v>
      </c>
      <c r="B34" s="186">
        <v>102733</v>
      </c>
      <c r="C34" s="187">
        <v>106864</v>
      </c>
      <c r="D34" s="186">
        <v>106403</v>
      </c>
      <c r="E34" s="186">
        <v>105942</v>
      </c>
      <c r="F34" s="186">
        <v>105481</v>
      </c>
      <c r="G34" s="6"/>
    </row>
    <row r="35" spans="1:7" ht="11.85" customHeight="1" x14ac:dyDescent="0.3">
      <c r="A35" s="142" t="s">
        <v>133</v>
      </c>
      <c r="B35" s="143"/>
      <c r="C35" s="143"/>
      <c r="D35" s="143"/>
      <c r="E35" s="143"/>
      <c r="F35" s="143"/>
      <c r="G35" s="6"/>
    </row>
    <row r="36" spans="1:7" ht="11.85" customHeight="1" x14ac:dyDescent="0.3">
      <c r="A36" s="45" t="s">
        <v>168</v>
      </c>
      <c r="B36" s="6"/>
      <c r="C36" s="6"/>
      <c r="D36" s="6"/>
      <c r="E36" s="6"/>
      <c r="F36" s="6"/>
      <c r="G36" s="6"/>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4"/>
  <sheetViews>
    <sheetView showGridLines="0" zoomScale="120" zoomScaleNormal="120" zoomScaleSheetLayoutView="110" workbookViewId="0">
      <selection activeCell="H8" sqref="H8"/>
    </sheetView>
  </sheetViews>
  <sheetFormatPr defaultColWidth="8" defaultRowHeight="11.85" customHeight="1" x14ac:dyDescent="0.3"/>
  <cols>
    <col min="1" max="1" width="27.77734375" style="8" customWidth="1"/>
    <col min="2" max="2" width="7.77734375" style="9" customWidth="1"/>
    <col min="3" max="3" width="8.77734375" style="9" customWidth="1"/>
    <col min="4" max="4" width="9.21875" style="9" customWidth="1"/>
    <col min="5" max="5" width="7.77734375" style="9" customWidth="1"/>
    <col min="6" max="16384" width="8" style="8"/>
  </cols>
  <sheetData>
    <row r="1" spans="1:5" ht="32.4" customHeight="1" x14ac:dyDescent="0.3">
      <c r="A1" s="352" t="s">
        <v>169</v>
      </c>
      <c r="B1" s="352"/>
      <c r="C1" s="352"/>
      <c r="D1" s="352"/>
      <c r="E1" s="352"/>
    </row>
    <row r="2" spans="1:5" s="9" customFormat="1" ht="40.799999999999997" x14ac:dyDescent="0.2">
      <c r="A2" s="310"/>
      <c r="B2" s="311" t="s">
        <v>170</v>
      </c>
      <c r="C2" s="311" t="s">
        <v>171</v>
      </c>
      <c r="D2" s="311" t="s">
        <v>172</v>
      </c>
      <c r="E2" s="311" t="s">
        <v>173</v>
      </c>
    </row>
    <row r="3" spans="1:5" s="9" customFormat="1" ht="11.85" customHeight="1" x14ac:dyDescent="0.3">
      <c r="A3" s="38" t="str">
        <f>"Opening balance as at 1 July 2024"</f>
        <v>Opening balance as at 1 July 2024</v>
      </c>
      <c r="B3" s="35"/>
      <c r="C3" s="35"/>
      <c r="D3" s="35"/>
      <c r="E3" s="35"/>
    </row>
    <row r="4" spans="1:5" ht="20.399999999999999" x14ac:dyDescent="0.3">
      <c r="A4" s="59" t="s">
        <v>174</v>
      </c>
      <c r="B4" s="42">
        <v>132217</v>
      </c>
      <c r="C4" s="42">
        <v>7105</v>
      </c>
      <c r="D4" s="42">
        <v>-36589</v>
      </c>
      <c r="E4" s="42">
        <v>102733</v>
      </c>
    </row>
    <row r="5" spans="1:5" ht="10.199999999999999" x14ac:dyDescent="0.3">
      <c r="A5" s="120" t="s">
        <v>175</v>
      </c>
      <c r="B5" s="217">
        <v>132217</v>
      </c>
      <c r="C5" s="217">
        <v>7105</v>
      </c>
      <c r="D5" s="217">
        <v>-36589</v>
      </c>
      <c r="E5" s="217">
        <v>102733</v>
      </c>
    </row>
    <row r="6" spans="1:5" ht="10.199999999999999" x14ac:dyDescent="0.3">
      <c r="A6" s="38" t="s">
        <v>176</v>
      </c>
      <c r="B6" s="35"/>
      <c r="C6" s="35"/>
      <c r="D6" s="35"/>
      <c r="E6" s="35"/>
    </row>
    <row r="7" spans="1:5" ht="10.199999999999999" x14ac:dyDescent="0.3">
      <c r="A7" s="41" t="s">
        <v>177</v>
      </c>
      <c r="B7" s="35">
        <v>-806</v>
      </c>
      <c r="C7" s="35">
        <v>0</v>
      </c>
      <c r="D7" s="35"/>
      <c r="E7" s="35">
        <v>-806</v>
      </c>
    </row>
    <row r="8" spans="1:5" ht="11.85" customHeight="1" x14ac:dyDescent="0.3">
      <c r="A8" s="38" t="s">
        <v>178</v>
      </c>
      <c r="B8" s="312"/>
      <c r="C8" s="312"/>
      <c r="D8" s="312"/>
      <c r="E8" s="312"/>
    </row>
    <row r="9" spans="1:5" ht="11.85" customHeight="1" x14ac:dyDescent="0.3">
      <c r="A9" s="119" t="s">
        <v>179</v>
      </c>
      <c r="B9" s="35"/>
      <c r="C9" s="35"/>
      <c r="D9" s="35"/>
      <c r="E9" s="35"/>
    </row>
    <row r="10" spans="1:5" ht="11.85" customHeight="1" x14ac:dyDescent="0.3">
      <c r="A10" s="57" t="s">
        <v>180</v>
      </c>
      <c r="B10" s="44">
        <v>0</v>
      </c>
      <c r="C10" s="44">
        <v>0</v>
      </c>
      <c r="D10" s="44">
        <v>4937</v>
      </c>
      <c r="E10" s="44">
        <v>4937</v>
      </c>
    </row>
    <row r="11" spans="1:5" ht="20.399999999999999" x14ac:dyDescent="0.3">
      <c r="A11" s="121" t="s">
        <v>181</v>
      </c>
      <c r="B11" s="305">
        <v>0</v>
      </c>
      <c r="C11" s="305">
        <v>0</v>
      </c>
      <c r="D11" s="305">
        <v>4937</v>
      </c>
      <c r="E11" s="305">
        <v>4937</v>
      </c>
    </row>
    <row r="12" spans="1:5" ht="20.399999999999999" x14ac:dyDescent="0.3">
      <c r="A12" s="56" t="s">
        <v>182</v>
      </c>
      <c r="B12" s="208">
        <v>131411</v>
      </c>
      <c r="C12" s="208">
        <v>7105</v>
      </c>
      <c r="D12" s="208">
        <v>-31652</v>
      </c>
      <c r="E12" s="208">
        <v>106864</v>
      </c>
    </row>
    <row r="13" spans="1:5" ht="20.399999999999999" x14ac:dyDescent="0.3">
      <c r="A13" s="188" t="s">
        <v>183</v>
      </c>
      <c r="B13" s="208">
        <v>131411</v>
      </c>
      <c r="C13" s="208">
        <v>7105</v>
      </c>
      <c r="D13" s="208">
        <v>-31652</v>
      </c>
      <c r="E13" s="208">
        <v>106864</v>
      </c>
    </row>
    <row r="14" spans="1:5" ht="11.85" customHeight="1" x14ac:dyDescent="0.3">
      <c r="A14" s="45" t="s">
        <v>133</v>
      </c>
      <c r="B14" s="45"/>
      <c r="C14" s="45"/>
      <c r="D14" s="45"/>
      <c r="E14" s="45"/>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6"/>
  <sheetViews>
    <sheetView showGridLines="0" zoomScale="120" zoomScaleNormal="120" zoomScaleSheetLayoutView="110" workbookViewId="0">
      <selection activeCell="H15" sqref="H15"/>
    </sheetView>
  </sheetViews>
  <sheetFormatPr defaultColWidth="8" defaultRowHeight="11.85" customHeight="1" x14ac:dyDescent="0.3"/>
  <cols>
    <col min="1" max="1" width="28.44140625" style="6" customWidth="1"/>
    <col min="2" max="6" width="8.21875" style="6" customWidth="1"/>
    <col min="7" max="16384" width="8" style="6"/>
  </cols>
  <sheetData>
    <row r="1" spans="1:6" ht="17.55" customHeight="1" x14ac:dyDescent="0.3">
      <c r="A1" s="7" t="s">
        <v>184</v>
      </c>
    </row>
    <row r="2" spans="1:6" ht="40.799999999999997" x14ac:dyDescent="0.2">
      <c r="A2" s="304"/>
      <c r="B2" s="209" t="s">
        <v>97</v>
      </c>
      <c r="C2" s="210" t="s">
        <v>98</v>
      </c>
      <c r="D2" s="209" t="s">
        <v>99</v>
      </c>
      <c r="E2" s="209" t="s">
        <v>100</v>
      </c>
      <c r="F2" s="209" t="s">
        <v>101</v>
      </c>
    </row>
    <row r="3" spans="1:6" ht="10.199999999999999" x14ac:dyDescent="0.3">
      <c r="A3" s="55" t="s">
        <v>185</v>
      </c>
      <c r="B3" s="35"/>
      <c r="C3" s="152"/>
      <c r="D3" s="35"/>
      <c r="E3" s="35"/>
      <c r="F3" s="35"/>
    </row>
    <row r="4" spans="1:6" ht="10.199999999999999" x14ac:dyDescent="0.3">
      <c r="A4" s="34" t="s">
        <v>186</v>
      </c>
      <c r="B4" s="35"/>
      <c r="C4" s="152"/>
      <c r="D4" s="35"/>
      <c r="E4" s="35"/>
      <c r="F4" s="35"/>
    </row>
    <row r="5" spans="1:6" ht="10.199999999999999" x14ac:dyDescent="0.3">
      <c r="A5" s="36" t="s">
        <v>187</v>
      </c>
      <c r="B5" s="35">
        <v>117759</v>
      </c>
      <c r="C5" s="152">
        <v>47222</v>
      </c>
      <c r="D5" s="35">
        <v>46856</v>
      </c>
      <c r="E5" s="35">
        <v>47958</v>
      </c>
      <c r="F5" s="35">
        <v>47958</v>
      </c>
    </row>
    <row r="6" spans="1:6" ht="10.199999999999999" x14ac:dyDescent="0.3">
      <c r="A6" s="36" t="s">
        <v>188</v>
      </c>
      <c r="B6" s="35">
        <v>49476</v>
      </c>
      <c r="C6" s="152">
        <v>49872</v>
      </c>
      <c r="D6" s="35">
        <v>51552</v>
      </c>
      <c r="E6" s="35">
        <v>53213</v>
      </c>
      <c r="F6" s="35">
        <v>53213</v>
      </c>
    </row>
    <row r="7" spans="1:6" ht="10.199999999999999" x14ac:dyDescent="0.3">
      <c r="A7" s="59" t="s">
        <v>189</v>
      </c>
      <c r="B7" s="35">
        <v>5494</v>
      </c>
      <c r="C7" s="152">
        <v>0</v>
      </c>
      <c r="D7" s="35">
        <v>0</v>
      </c>
      <c r="E7" s="35">
        <v>0</v>
      </c>
      <c r="F7" s="35">
        <v>0</v>
      </c>
    </row>
    <row r="8" spans="1:6" ht="10.199999999999999" x14ac:dyDescent="0.3">
      <c r="A8" s="36" t="s">
        <v>113</v>
      </c>
      <c r="B8" s="35">
        <v>1139</v>
      </c>
      <c r="C8" s="152">
        <v>80</v>
      </c>
      <c r="D8" s="35">
        <v>80</v>
      </c>
      <c r="E8" s="35">
        <v>80</v>
      </c>
      <c r="F8" s="35">
        <v>80</v>
      </c>
    </row>
    <row r="9" spans="1:6" ht="10.199999999999999" x14ac:dyDescent="0.3">
      <c r="A9" s="122" t="s">
        <v>190</v>
      </c>
      <c r="B9" s="305">
        <v>173868</v>
      </c>
      <c r="C9" s="306">
        <v>97174</v>
      </c>
      <c r="D9" s="305">
        <v>98488</v>
      </c>
      <c r="E9" s="305">
        <v>101251</v>
      </c>
      <c r="F9" s="305">
        <v>101251</v>
      </c>
    </row>
    <row r="10" spans="1:6" ht="10.199999999999999" x14ac:dyDescent="0.3">
      <c r="A10" s="34" t="s">
        <v>191</v>
      </c>
      <c r="B10" s="35"/>
      <c r="C10" s="152"/>
      <c r="D10" s="35"/>
      <c r="E10" s="35"/>
      <c r="F10" s="35"/>
    </row>
    <row r="11" spans="1:6" ht="10.199999999999999" x14ac:dyDescent="0.3">
      <c r="A11" s="36" t="s">
        <v>192</v>
      </c>
      <c r="B11" s="35">
        <v>50818</v>
      </c>
      <c r="C11" s="152">
        <v>50868</v>
      </c>
      <c r="D11" s="35">
        <v>52802</v>
      </c>
      <c r="E11" s="35">
        <v>54710</v>
      </c>
      <c r="F11" s="35">
        <v>54823</v>
      </c>
    </row>
    <row r="12" spans="1:6" ht="10.199999999999999" x14ac:dyDescent="0.3">
      <c r="A12" s="36" t="s">
        <v>104</v>
      </c>
      <c r="B12" s="35">
        <v>57740</v>
      </c>
      <c r="C12" s="152">
        <v>35730</v>
      </c>
      <c r="D12" s="35">
        <v>35468</v>
      </c>
      <c r="E12" s="35">
        <v>36323</v>
      </c>
      <c r="F12" s="35">
        <v>36210</v>
      </c>
    </row>
    <row r="13" spans="1:6" ht="10.199999999999999" x14ac:dyDescent="0.3">
      <c r="A13" s="41" t="s">
        <v>193</v>
      </c>
      <c r="B13" s="35">
        <v>183</v>
      </c>
      <c r="C13" s="152">
        <v>135</v>
      </c>
      <c r="D13" s="35">
        <v>129</v>
      </c>
      <c r="E13" s="35">
        <v>129</v>
      </c>
      <c r="F13" s="35">
        <v>129</v>
      </c>
    </row>
    <row r="14" spans="1:6" ht="10.199999999999999" x14ac:dyDescent="0.3">
      <c r="A14" s="41" t="s">
        <v>194</v>
      </c>
      <c r="B14" s="35">
        <v>58316</v>
      </c>
      <c r="C14" s="152">
        <v>0</v>
      </c>
      <c r="D14" s="35">
        <v>0</v>
      </c>
      <c r="E14" s="35">
        <v>0</v>
      </c>
      <c r="F14" s="35">
        <v>0</v>
      </c>
    </row>
    <row r="15" spans="1:6" ht="10.199999999999999" x14ac:dyDescent="0.3">
      <c r="A15" s="123" t="s">
        <v>195</v>
      </c>
      <c r="B15" s="305">
        <v>167057</v>
      </c>
      <c r="C15" s="306">
        <v>86733</v>
      </c>
      <c r="D15" s="305">
        <v>88399</v>
      </c>
      <c r="E15" s="305">
        <v>91162</v>
      </c>
      <c r="F15" s="305">
        <v>91162</v>
      </c>
    </row>
    <row r="16" spans="1:6" ht="20.399999999999999" x14ac:dyDescent="0.2">
      <c r="A16" s="56" t="s">
        <v>196</v>
      </c>
      <c r="B16" s="189">
        <v>6811</v>
      </c>
      <c r="C16" s="190">
        <v>10441</v>
      </c>
      <c r="D16" s="189">
        <v>10089</v>
      </c>
      <c r="E16" s="189">
        <v>10089</v>
      </c>
      <c r="F16" s="189">
        <v>10089</v>
      </c>
    </row>
    <row r="17" spans="1:6" ht="10.199999999999999" x14ac:dyDescent="0.3">
      <c r="A17" s="55" t="s">
        <v>197</v>
      </c>
      <c r="B17" s="35"/>
      <c r="C17" s="152"/>
      <c r="D17" s="35"/>
      <c r="E17" s="35"/>
      <c r="F17" s="35"/>
    </row>
    <row r="18" spans="1:6" ht="10.199999999999999" x14ac:dyDescent="0.3">
      <c r="A18" s="55" t="s">
        <v>186</v>
      </c>
      <c r="B18" s="35"/>
      <c r="C18" s="152"/>
      <c r="D18" s="35"/>
      <c r="E18" s="35"/>
      <c r="F18" s="35"/>
    </row>
    <row r="19" spans="1:6" ht="20.399999999999999" x14ac:dyDescent="0.3">
      <c r="A19" s="59" t="s">
        <v>198</v>
      </c>
      <c r="B19" s="35">
        <v>18</v>
      </c>
      <c r="C19" s="152">
        <v>0</v>
      </c>
      <c r="D19" s="35">
        <v>0</v>
      </c>
      <c r="E19" s="35">
        <v>0</v>
      </c>
      <c r="F19" s="35">
        <v>0</v>
      </c>
    </row>
    <row r="20" spans="1:6" ht="10.199999999999999" x14ac:dyDescent="0.3">
      <c r="A20" s="123" t="s">
        <v>190</v>
      </c>
      <c r="B20" s="305">
        <v>18</v>
      </c>
      <c r="C20" s="306">
        <v>0</v>
      </c>
      <c r="D20" s="305">
        <v>0</v>
      </c>
      <c r="E20" s="305">
        <v>0</v>
      </c>
      <c r="F20" s="305">
        <v>0</v>
      </c>
    </row>
    <row r="21" spans="1:6" ht="10.199999999999999" x14ac:dyDescent="0.3">
      <c r="A21" s="55" t="s">
        <v>191</v>
      </c>
      <c r="B21" s="35"/>
      <c r="C21" s="152"/>
      <c r="D21" s="35"/>
      <c r="E21" s="35"/>
      <c r="F21" s="35"/>
    </row>
    <row r="22" spans="1:6" ht="20.399999999999999" x14ac:dyDescent="0.3">
      <c r="A22" s="59" t="s">
        <v>199</v>
      </c>
      <c r="B22" s="35">
        <v>1617</v>
      </c>
      <c r="C22" s="152">
        <v>7925</v>
      </c>
      <c r="D22" s="35">
        <v>8781</v>
      </c>
      <c r="E22" s="35">
        <v>8781</v>
      </c>
      <c r="F22" s="35">
        <v>6350</v>
      </c>
    </row>
    <row r="23" spans="1:6" ht="10.199999999999999" x14ac:dyDescent="0.3">
      <c r="A23" s="122" t="s">
        <v>195</v>
      </c>
      <c r="B23" s="313">
        <v>1617</v>
      </c>
      <c r="C23" s="314">
        <v>7925</v>
      </c>
      <c r="D23" s="313">
        <v>8781</v>
      </c>
      <c r="E23" s="313">
        <v>8781</v>
      </c>
      <c r="F23" s="313">
        <v>6350</v>
      </c>
    </row>
    <row r="24" spans="1:6" ht="20.399999999999999" x14ac:dyDescent="0.2">
      <c r="A24" s="188" t="s">
        <v>200</v>
      </c>
      <c r="B24" s="315">
        <v>-1599</v>
      </c>
      <c r="C24" s="316">
        <v>-7925</v>
      </c>
      <c r="D24" s="315">
        <v>-8781</v>
      </c>
      <c r="E24" s="315">
        <v>-8781</v>
      </c>
      <c r="F24" s="315">
        <v>-6350</v>
      </c>
    </row>
    <row r="25" spans="1:6" ht="11.85" customHeight="1" x14ac:dyDescent="0.3">
      <c r="A25" s="34" t="s">
        <v>201</v>
      </c>
      <c r="B25" s="35"/>
      <c r="C25" s="152"/>
      <c r="D25" s="35"/>
      <c r="E25" s="35"/>
      <c r="F25" s="35"/>
    </row>
    <row r="26" spans="1:6" ht="11.85" customHeight="1" x14ac:dyDescent="0.3">
      <c r="A26" s="34" t="s">
        <v>186</v>
      </c>
      <c r="B26" s="35"/>
      <c r="C26" s="152"/>
      <c r="D26" s="35"/>
      <c r="E26" s="35"/>
      <c r="F26" s="35"/>
    </row>
    <row r="27" spans="1:6" ht="11.85" customHeight="1" x14ac:dyDescent="0.3">
      <c r="A27" s="36" t="s">
        <v>163</v>
      </c>
      <c r="B27" s="35">
        <v>382</v>
      </c>
      <c r="C27" s="152">
        <v>2850</v>
      </c>
      <c r="D27" s="35">
        <v>3706</v>
      </c>
      <c r="E27" s="35">
        <v>3706</v>
      </c>
      <c r="F27" s="35">
        <v>1275</v>
      </c>
    </row>
    <row r="28" spans="1:6" ht="11.85" customHeight="1" x14ac:dyDescent="0.3">
      <c r="A28" s="123" t="s">
        <v>190</v>
      </c>
      <c r="B28" s="305">
        <v>382</v>
      </c>
      <c r="C28" s="306">
        <v>2850</v>
      </c>
      <c r="D28" s="305">
        <v>3706</v>
      </c>
      <c r="E28" s="305">
        <v>3706</v>
      </c>
      <c r="F28" s="305">
        <v>1275</v>
      </c>
    </row>
    <row r="29" spans="1:6" ht="11.85" customHeight="1" x14ac:dyDescent="0.3">
      <c r="A29" s="34" t="s">
        <v>191</v>
      </c>
      <c r="B29" s="35"/>
      <c r="C29" s="152"/>
      <c r="D29" s="35"/>
      <c r="E29" s="35"/>
      <c r="F29" s="35"/>
    </row>
    <row r="30" spans="1:6" ht="10.199999999999999" x14ac:dyDescent="0.3">
      <c r="A30" s="144" t="s">
        <v>202</v>
      </c>
      <c r="B30" s="35">
        <v>5718</v>
      </c>
      <c r="C30" s="152">
        <v>5344</v>
      </c>
      <c r="D30" s="35">
        <v>5014</v>
      </c>
      <c r="E30" s="35">
        <v>5014</v>
      </c>
      <c r="F30" s="35">
        <v>5014</v>
      </c>
    </row>
    <row r="31" spans="1:6" ht="11.85" customHeight="1" x14ac:dyDescent="0.3">
      <c r="A31" s="123" t="s">
        <v>195</v>
      </c>
      <c r="B31" s="305">
        <v>5718</v>
      </c>
      <c r="C31" s="306">
        <v>5344</v>
      </c>
      <c r="D31" s="305">
        <v>5014</v>
      </c>
      <c r="E31" s="305">
        <v>5014</v>
      </c>
      <c r="F31" s="305">
        <v>5014</v>
      </c>
    </row>
    <row r="32" spans="1:6" ht="20.399999999999999" x14ac:dyDescent="0.2">
      <c r="A32" s="60" t="s">
        <v>203</v>
      </c>
      <c r="B32" s="191">
        <v>-5336</v>
      </c>
      <c r="C32" s="192">
        <v>-2494</v>
      </c>
      <c r="D32" s="191">
        <v>-1308</v>
      </c>
      <c r="E32" s="191">
        <v>-1308</v>
      </c>
      <c r="F32" s="191">
        <v>-3739</v>
      </c>
    </row>
    <row r="33" spans="1:6" ht="20.399999999999999" x14ac:dyDescent="0.2">
      <c r="A33" s="60" t="s">
        <v>204</v>
      </c>
      <c r="B33" s="191">
        <v>-124</v>
      </c>
      <c r="C33" s="192">
        <v>22</v>
      </c>
      <c r="D33" s="191">
        <v>0</v>
      </c>
      <c r="E33" s="191">
        <v>0</v>
      </c>
      <c r="F33" s="191">
        <v>0</v>
      </c>
    </row>
    <row r="34" spans="1:6" ht="20.399999999999999" x14ac:dyDescent="0.3">
      <c r="A34" s="59" t="s">
        <v>205</v>
      </c>
      <c r="B34" s="35">
        <v>3709</v>
      </c>
      <c r="C34" s="152">
        <v>3585</v>
      </c>
      <c r="D34" s="35">
        <v>3607</v>
      </c>
      <c r="E34" s="35">
        <v>3607</v>
      </c>
      <c r="F34" s="35">
        <v>3607</v>
      </c>
    </row>
    <row r="35" spans="1:6" ht="20.399999999999999" x14ac:dyDescent="0.2">
      <c r="A35" s="188" t="s">
        <v>206</v>
      </c>
      <c r="B35" s="211">
        <v>3585</v>
      </c>
      <c r="C35" s="212">
        <v>3607</v>
      </c>
      <c r="D35" s="211">
        <v>3607</v>
      </c>
      <c r="E35" s="211">
        <v>3607</v>
      </c>
      <c r="F35" s="211">
        <v>3607</v>
      </c>
    </row>
    <row r="36" spans="1:6" ht="11.85" customHeight="1" x14ac:dyDescent="0.3">
      <c r="A36" s="117" t="s">
        <v>133</v>
      </c>
      <c r="B36" s="45"/>
      <c r="C36" s="45"/>
      <c r="D36" s="45"/>
      <c r="E36" s="45"/>
      <c r="F36" s="45"/>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5"/>
  <sheetViews>
    <sheetView showGridLines="0" zoomScale="120" zoomScaleNormal="120" zoomScaleSheetLayoutView="110" workbookViewId="0">
      <selection activeCell="I23" sqref="I23"/>
    </sheetView>
  </sheetViews>
  <sheetFormatPr defaultColWidth="9.21875" defaultRowHeight="10.199999999999999" x14ac:dyDescent="0.2"/>
  <cols>
    <col min="1" max="1" width="30.77734375" style="2" customWidth="1"/>
    <col min="2" max="2" width="8" style="2" customWidth="1"/>
    <col min="3" max="3" width="8.21875" style="2" customWidth="1"/>
    <col min="4" max="4" width="8.44140625" style="2" customWidth="1"/>
    <col min="5" max="5" width="9.21875" style="2" customWidth="1"/>
    <col min="6" max="6" width="8.44140625" style="1" customWidth="1"/>
    <col min="7" max="16384" width="9.21875" style="2"/>
  </cols>
  <sheetData>
    <row r="1" spans="1:6" ht="18" customHeight="1" x14ac:dyDescent="0.2">
      <c r="A1" s="22" t="s">
        <v>223</v>
      </c>
    </row>
    <row r="2" spans="1:6" s="3" customFormat="1" ht="55.5" customHeight="1" x14ac:dyDescent="0.2">
      <c r="A2" s="321"/>
      <c r="B2" s="264" t="s">
        <v>224</v>
      </c>
      <c r="C2" s="264" t="s">
        <v>225</v>
      </c>
      <c r="D2" s="264" t="s">
        <v>226</v>
      </c>
      <c r="E2" s="264" t="s">
        <v>227</v>
      </c>
      <c r="F2" s="264" t="s">
        <v>228</v>
      </c>
    </row>
    <row r="3" spans="1:6" x14ac:dyDescent="0.2">
      <c r="A3" s="97" t="s">
        <v>229</v>
      </c>
      <c r="B3" s="31"/>
      <c r="C3" s="31"/>
      <c r="D3" s="31"/>
      <c r="E3" s="31"/>
      <c r="F3" s="109"/>
    </row>
    <row r="4" spans="1:6" x14ac:dyDescent="0.2">
      <c r="A4" s="77" t="s">
        <v>230</v>
      </c>
      <c r="B4" s="31">
        <v>3949</v>
      </c>
      <c r="C4" s="31">
        <v>15144</v>
      </c>
      <c r="D4" s="31">
        <v>15</v>
      </c>
      <c r="E4" s="31">
        <v>64779</v>
      </c>
      <c r="F4" s="109">
        <v>83887</v>
      </c>
    </row>
    <row r="5" spans="1:6" x14ac:dyDescent="0.2">
      <c r="A5" s="77" t="s">
        <v>231</v>
      </c>
      <c r="B5" s="31">
        <v>41247</v>
      </c>
      <c r="C5" s="31">
        <v>0</v>
      </c>
      <c r="D5" s="31">
        <v>0</v>
      </c>
      <c r="E5" s="31">
        <v>0</v>
      </c>
      <c r="F5" s="109">
        <v>41247</v>
      </c>
    </row>
    <row r="6" spans="1:6" ht="20.399999999999999" x14ac:dyDescent="0.2">
      <c r="A6" s="99" t="s">
        <v>232</v>
      </c>
      <c r="B6" s="31">
        <v>-1943</v>
      </c>
      <c r="C6" s="31">
        <v>-7256</v>
      </c>
      <c r="D6" s="31">
        <v>0</v>
      </c>
      <c r="E6" s="31">
        <v>-64561</v>
      </c>
      <c r="F6" s="109">
        <v>-73760</v>
      </c>
    </row>
    <row r="7" spans="1:6" ht="20.399999999999999" x14ac:dyDescent="0.2">
      <c r="A7" s="99" t="s">
        <v>233</v>
      </c>
      <c r="B7" s="31">
        <v>-26184</v>
      </c>
      <c r="C7" s="31">
        <v>0</v>
      </c>
      <c r="D7" s="31">
        <v>0</v>
      </c>
      <c r="E7" s="31">
        <v>0</v>
      </c>
      <c r="F7" s="109">
        <v>-26184</v>
      </c>
    </row>
    <row r="8" spans="1:6" x14ac:dyDescent="0.2">
      <c r="A8" s="98" t="s">
        <v>234</v>
      </c>
      <c r="B8" s="322">
        <v>17069</v>
      </c>
      <c r="C8" s="322">
        <v>7888</v>
      </c>
      <c r="D8" s="322">
        <v>15</v>
      </c>
      <c r="E8" s="322">
        <v>218</v>
      </c>
      <c r="F8" s="322">
        <v>25190</v>
      </c>
    </row>
    <row r="9" spans="1:6" x14ac:dyDescent="0.2">
      <c r="A9" s="98" t="s">
        <v>235</v>
      </c>
      <c r="B9" s="31"/>
      <c r="C9" s="31"/>
      <c r="D9" s="31"/>
      <c r="E9" s="31"/>
      <c r="F9" s="109"/>
    </row>
    <row r="10" spans="1:6" ht="20.399999999999999" x14ac:dyDescent="0.2">
      <c r="A10" s="110" t="s">
        <v>236</v>
      </c>
      <c r="B10" s="31"/>
      <c r="C10" s="31"/>
      <c r="D10" s="31"/>
      <c r="E10" s="31"/>
      <c r="F10" s="109"/>
    </row>
    <row r="11" spans="1:6" ht="20.399999999999999" x14ac:dyDescent="0.2">
      <c r="A11" s="90" t="s">
        <v>237</v>
      </c>
      <c r="B11" s="31">
        <v>1591</v>
      </c>
      <c r="C11" s="31">
        <v>5034</v>
      </c>
      <c r="D11" s="31">
        <v>0</v>
      </c>
      <c r="E11" s="31">
        <v>1300</v>
      </c>
      <c r="F11" s="109">
        <v>7925</v>
      </c>
    </row>
    <row r="12" spans="1:6" x14ac:dyDescent="0.2">
      <c r="A12" s="200" t="s">
        <v>238</v>
      </c>
      <c r="B12" s="323">
        <v>1591</v>
      </c>
      <c r="C12" s="323">
        <v>5034</v>
      </c>
      <c r="D12" s="323">
        <v>0</v>
      </c>
      <c r="E12" s="323">
        <v>1300</v>
      </c>
      <c r="F12" s="323">
        <v>7925</v>
      </c>
    </row>
    <row r="13" spans="1:6" ht="11.55" customHeight="1" x14ac:dyDescent="0.2">
      <c r="A13" s="110" t="s">
        <v>239</v>
      </c>
      <c r="B13" s="80"/>
      <c r="C13" s="80"/>
      <c r="D13" s="80"/>
      <c r="E13" s="80"/>
      <c r="F13" s="80"/>
    </row>
    <row r="14" spans="1:6" x14ac:dyDescent="0.2">
      <c r="A14" s="90" t="s">
        <v>240</v>
      </c>
      <c r="B14" s="31">
        <v>-956</v>
      </c>
      <c r="C14" s="31">
        <v>-3268</v>
      </c>
      <c r="D14" s="31">
        <v>0</v>
      </c>
      <c r="E14" s="31">
        <v>-1513</v>
      </c>
      <c r="F14" s="109">
        <v>-5737</v>
      </c>
    </row>
    <row r="15" spans="1:6" x14ac:dyDescent="0.2">
      <c r="A15" s="90" t="s">
        <v>241</v>
      </c>
      <c r="B15" s="31">
        <v>-5599</v>
      </c>
      <c r="C15" s="31">
        <v>0</v>
      </c>
      <c r="D15" s="31">
        <v>0</v>
      </c>
      <c r="E15" s="31">
        <v>0</v>
      </c>
      <c r="F15" s="109">
        <v>-5599</v>
      </c>
    </row>
    <row r="16" spans="1:6" x14ac:dyDescent="0.2">
      <c r="A16" s="194" t="s">
        <v>242</v>
      </c>
      <c r="B16" s="322">
        <v>-6555</v>
      </c>
      <c r="C16" s="322">
        <v>-3268</v>
      </c>
      <c r="D16" s="322">
        <v>0</v>
      </c>
      <c r="E16" s="322">
        <v>-1513</v>
      </c>
      <c r="F16" s="322">
        <v>-11336</v>
      </c>
    </row>
    <row r="17" spans="1:6" x14ac:dyDescent="0.2">
      <c r="A17" s="98" t="s">
        <v>243</v>
      </c>
      <c r="B17" s="31"/>
      <c r="C17" s="31"/>
      <c r="D17" s="31"/>
      <c r="E17" s="31"/>
      <c r="F17" s="109"/>
    </row>
    <row r="18" spans="1:6" x14ac:dyDescent="0.2">
      <c r="A18" s="99" t="s">
        <v>244</v>
      </c>
      <c r="B18" s="31">
        <v>5540</v>
      </c>
      <c r="C18" s="31">
        <v>20178</v>
      </c>
      <c r="D18" s="31">
        <v>15</v>
      </c>
      <c r="E18" s="31">
        <v>66079</v>
      </c>
      <c r="F18" s="31">
        <v>91812</v>
      </c>
    </row>
    <row r="19" spans="1:6" x14ac:dyDescent="0.2">
      <c r="A19" s="99" t="s">
        <v>231</v>
      </c>
      <c r="B19" s="31">
        <v>41247</v>
      </c>
      <c r="C19" s="31">
        <v>0</v>
      </c>
      <c r="D19" s="31">
        <v>0</v>
      </c>
      <c r="E19" s="31">
        <v>0</v>
      </c>
      <c r="F19" s="31">
        <v>41247</v>
      </c>
    </row>
    <row r="20" spans="1:6" ht="20.399999999999999" x14ac:dyDescent="0.2">
      <c r="A20" s="99" t="s">
        <v>245</v>
      </c>
      <c r="B20" s="31">
        <v>-2899</v>
      </c>
      <c r="C20" s="31">
        <v>-10524</v>
      </c>
      <c r="D20" s="31">
        <v>0</v>
      </c>
      <c r="E20" s="31">
        <v>-66074</v>
      </c>
      <c r="F20" s="31">
        <v>-79497</v>
      </c>
    </row>
    <row r="21" spans="1:6" ht="20.399999999999999" x14ac:dyDescent="0.2">
      <c r="A21" s="99" t="s">
        <v>233</v>
      </c>
      <c r="B21" s="31">
        <v>-31783</v>
      </c>
      <c r="C21" s="31">
        <v>0</v>
      </c>
      <c r="D21" s="31">
        <v>0</v>
      </c>
      <c r="E21" s="31">
        <v>0</v>
      </c>
      <c r="F21" s="31">
        <v>-31783</v>
      </c>
    </row>
    <row r="22" spans="1:6" ht="11.85" customHeight="1" x14ac:dyDescent="0.2">
      <c r="A22" s="184" t="s">
        <v>246</v>
      </c>
      <c r="B22" s="322">
        <v>12105</v>
      </c>
      <c r="C22" s="322">
        <v>9654</v>
      </c>
      <c r="D22" s="322">
        <v>15</v>
      </c>
      <c r="E22" s="322">
        <v>5</v>
      </c>
      <c r="F22" s="322">
        <v>21779</v>
      </c>
    </row>
    <row r="23" spans="1:6" x14ac:dyDescent="0.2">
      <c r="A23" s="346" t="s">
        <v>133</v>
      </c>
      <c r="B23" s="346"/>
      <c r="C23" s="346"/>
      <c r="D23" s="346"/>
      <c r="E23" s="346"/>
      <c r="F23" s="346"/>
    </row>
    <row r="24" spans="1:6" ht="32.549999999999997" customHeight="1" x14ac:dyDescent="0.2">
      <c r="A24" s="340" t="s">
        <v>247</v>
      </c>
      <c r="B24" s="341"/>
      <c r="C24" s="341"/>
      <c r="D24" s="341"/>
      <c r="E24" s="341"/>
      <c r="F24" s="341"/>
    </row>
    <row r="25" spans="1:6" x14ac:dyDescent="0.2">
      <c r="A25" s="361"/>
      <c r="B25" s="361"/>
      <c r="C25" s="361"/>
      <c r="D25" s="361"/>
      <c r="E25" s="361"/>
      <c r="F25" s="361"/>
    </row>
  </sheetData>
  <mergeCells count="1">
    <mergeCell ref="A25:F25"/>
  </mergeCells>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8"/>
  <sheetViews>
    <sheetView showGridLines="0" zoomScale="120" zoomScaleNormal="120" zoomScaleSheetLayoutView="110" workbookViewId="0">
      <selection activeCell="J21" sqref="J21:J22"/>
    </sheetView>
  </sheetViews>
  <sheetFormatPr defaultColWidth="9.21875" defaultRowHeight="11.85" customHeight="1" x14ac:dyDescent="0.3"/>
  <cols>
    <col min="1" max="1" width="31.21875" style="15" customWidth="1"/>
    <col min="2" max="7" width="7.44140625" style="15" customWidth="1"/>
    <col min="8" max="16384" width="9.21875" style="15"/>
  </cols>
  <sheetData>
    <row r="1" spans="1:7" ht="16.05" customHeight="1" x14ac:dyDescent="0.3">
      <c r="A1" s="12" t="s">
        <v>207</v>
      </c>
      <c r="B1" s="13"/>
      <c r="C1" s="14"/>
      <c r="D1" s="13"/>
      <c r="E1" s="13"/>
      <c r="F1" s="13"/>
      <c r="G1" s="13"/>
    </row>
    <row r="2" spans="1:7" ht="44.1" customHeight="1" x14ac:dyDescent="0.3">
      <c r="A2" s="317"/>
      <c r="B2" s="209" t="s">
        <v>97</v>
      </c>
      <c r="C2" s="210" t="s">
        <v>98</v>
      </c>
      <c r="D2" s="209" t="s">
        <v>99</v>
      </c>
      <c r="E2" s="209" t="s">
        <v>100</v>
      </c>
      <c r="F2" s="209" t="s">
        <v>101</v>
      </c>
      <c r="G2" s="47"/>
    </row>
    <row r="3" spans="1:7" ht="11.85" customHeight="1" x14ac:dyDescent="0.3">
      <c r="A3" s="105" t="s">
        <v>208</v>
      </c>
      <c r="B3" s="25"/>
      <c r="C3" s="157"/>
      <c r="D3" s="25"/>
      <c r="E3" s="25"/>
      <c r="F3" s="25"/>
      <c r="G3" s="25"/>
    </row>
    <row r="4" spans="1:7" ht="11.85" customHeight="1" x14ac:dyDescent="0.3">
      <c r="A4" s="48" t="s">
        <v>209</v>
      </c>
      <c r="B4" s="25">
        <v>3748</v>
      </c>
      <c r="C4" s="157">
        <v>4937</v>
      </c>
      <c r="D4" s="25">
        <v>1500</v>
      </c>
      <c r="E4" s="25">
        <v>1500</v>
      </c>
      <c r="F4" s="25">
        <v>1500</v>
      </c>
      <c r="G4" s="25"/>
    </row>
    <row r="5" spans="1:7" ht="11.85" customHeight="1" x14ac:dyDescent="0.3">
      <c r="A5" s="105" t="s">
        <v>210</v>
      </c>
      <c r="B5" s="318">
        <v>3748</v>
      </c>
      <c r="C5" s="319">
        <v>4937</v>
      </c>
      <c r="D5" s="318">
        <v>1500</v>
      </c>
      <c r="E5" s="318">
        <v>1500</v>
      </c>
      <c r="F5" s="318">
        <v>1500</v>
      </c>
      <c r="G5" s="169"/>
    </row>
    <row r="6" spans="1:7" ht="11.85" customHeight="1" x14ac:dyDescent="0.3">
      <c r="A6" s="160" t="s">
        <v>211</v>
      </c>
      <c r="B6" s="25"/>
      <c r="C6" s="157"/>
      <c r="D6" s="25"/>
      <c r="E6" s="25"/>
      <c r="F6" s="25"/>
      <c r="G6" s="25"/>
    </row>
    <row r="7" spans="1:7" ht="11.85" customHeight="1" x14ac:dyDescent="0.3">
      <c r="A7" s="161" t="s">
        <v>212</v>
      </c>
      <c r="B7" s="25">
        <v>3748</v>
      </c>
      <c r="C7" s="157">
        <v>4937</v>
      </c>
      <c r="D7" s="25">
        <v>1500</v>
      </c>
      <c r="E7" s="25">
        <v>1500</v>
      </c>
      <c r="F7" s="25">
        <v>1500</v>
      </c>
      <c r="G7" s="25"/>
    </row>
    <row r="8" spans="1:7" ht="11.85" customHeight="1" x14ac:dyDescent="0.3">
      <c r="A8" s="160" t="s">
        <v>213</v>
      </c>
      <c r="B8" s="318">
        <v>3748</v>
      </c>
      <c r="C8" s="319">
        <v>4937</v>
      </c>
      <c r="D8" s="318">
        <v>1500</v>
      </c>
      <c r="E8" s="318">
        <v>1500</v>
      </c>
      <c r="F8" s="318">
        <v>1500</v>
      </c>
      <c r="G8" s="25"/>
    </row>
    <row r="9" spans="1:7" ht="11.85" customHeight="1" x14ac:dyDescent="0.3">
      <c r="A9" s="106" t="s">
        <v>214</v>
      </c>
      <c r="B9" s="25"/>
      <c r="C9" s="157"/>
      <c r="D9" s="25"/>
      <c r="E9" s="25"/>
      <c r="F9" s="25"/>
      <c r="G9" s="169"/>
    </row>
    <row r="10" spans="1:7" ht="11.85" customHeight="1" x14ac:dyDescent="0.3">
      <c r="A10" s="48" t="s">
        <v>215</v>
      </c>
      <c r="B10" s="25">
        <v>382</v>
      </c>
      <c r="C10" s="157">
        <v>4937</v>
      </c>
      <c r="D10" s="25">
        <v>1500</v>
      </c>
      <c r="E10" s="25">
        <v>1500</v>
      </c>
      <c r="F10" s="25">
        <v>1500</v>
      </c>
      <c r="G10" s="25"/>
    </row>
    <row r="11" spans="1:7" ht="19.5" customHeight="1" x14ac:dyDescent="0.3">
      <c r="A11" s="104" t="s">
        <v>216</v>
      </c>
      <c r="B11" s="25">
        <v>1235</v>
      </c>
      <c r="C11" s="157">
        <v>2988</v>
      </c>
      <c r="D11" s="25">
        <v>7281</v>
      </c>
      <c r="E11" s="25">
        <v>7281</v>
      </c>
      <c r="F11" s="25">
        <v>4850</v>
      </c>
      <c r="G11" s="25"/>
    </row>
    <row r="12" spans="1:7" ht="14.4" x14ac:dyDescent="0.3">
      <c r="A12" s="105" t="s">
        <v>217</v>
      </c>
      <c r="B12" s="318">
        <v>1617</v>
      </c>
      <c r="C12" s="319">
        <v>7925</v>
      </c>
      <c r="D12" s="318">
        <v>8781</v>
      </c>
      <c r="E12" s="318">
        <v>8781</v>
      </c>
      <c r="F12" s="318">
        <v>6350</v>
      </c>
      <c r="G12" s="25"/>
    </row>
    <row r="13" spans="1:7" ht="30.6" x14ac:dyDescent="0.3">
      <c r="A13" s="107" t="s">
        <v>218</v>
      </c>
      <c r="B13" s="27"/>
      <c r="C13" s="157"/>
      <c r="D13" s="27"/>
      <c r="E13" s="27"/>
      <c r="F13" s="27"/>
      <c r="G13" s="169"/>
    </row>
    <row r="14" spans="1:7" ht="14.4" x14ac:dyDescent="0.3">
      <c r="A14" s="108" t="s">
        <v>219</v>
      </c>
      <c r="B14" s="26">
        <v>1617</v>
      </c>
      <c r="C14" s="157">
        <v>7925</v>
      </c>
      <c r="D14" s="26">
        <v>8781</v>
      </c>
      <c r="E14" s="26">
        <v>8781</v>
      </c>
      <c r="F14" s="26">
        <v>6350</v>
      </c>
      <c r="G14" s="27"/>
    </row>
    <row r="15" spans="1:7" ht="15.3" customHeight="1" x14ac:dyDescent="0.3">
      <c r="A15" s="193" t="s">
        <v>220</v>
      </c>
      <c r="B15" s="320">
        <v>1617</v>
      </c>
      <c r="C15" s="319">
        <v>7925</v>
      </c>
      <c r="D15" s="320">
        <v>8781</v>
      </c>
      <c r="E15" s="320">
        <v>8781</v>
      </c>
      <c r="F15" s="320">
        <v>6350</v>
      </c>
      <c r="G15" s="28"/>
    </row>
    <row r="16" spans="1:7" ht="14.4" x14ac:dyDescent="0.3">
      <c r="A16" s="349" t="s">
        <v>133</v>
      </c>
      <c r="B16" s="349"/>
      <c r="C16" s="349"/>
      <c r="D16" s="349"/>
      <c r="E16" s="349"/>
      <c r="F16" s="349"/>
      <c r="G16" s="28"/>
    </row>
    <row r="17" spans="1:7" ht="12.3" customHeight="1" x14ac:dyDescent="0.3">
      <c r="A17" s="171" t="s">
        <v>221</v>
      </c>
      <c r="B17" s="168"/>
      <c r="C17" s="168"/>
      <c r="D17" s="168"/>
      <c r="E17" s="168"/>
      <c r="F17" s="168"/>
      <c r="G17" s="13"/>
    </row>
    <row r="18" spans="1:7" ht="22.2" customHeight="1" x14ac:dyDescent="0.3">
      <c r="A18" s="351" t="s">
        <v>222</v>
      </c>
      <c r="B18" s="350"/>
      <c r="C18" s="350"/>
      <c r="D18" s="350"/>
      <c r="E18" s="350"/>
      <c r="F18" s="350"/>
      <c r="G18" s="16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showGridLines="0" zoomScale="120" zoomScaleNormal="120" zoomScaleSheetLayoutView="110" workbookViewId="0">
      <selection activeCell="H15" sqref="H15"/>
    </sheetView>
  </sheetViews>
  <sheetFormatPr defaultColWidth="8" defaultRowHeight="11.85" customHeight="1" x14ac:dyDescent="0.3"/>
  <cols>
    <col min="1" max="1" width="33.44140625" style="23" customWidth="1"/>
    <col min="2" max="6" width="7.21875" style="23" customWidth="1"/>
    <col min="7" max="16384" width="8" style="23"/>
  </cols>
  <sheetData>
    <row r="1" spans="1:6" ht="30.6" customHeight="1" x14ac:dyDescent="0.3">
      <c r="A1" s="347" t="s">
        <v>248</v>
      </c>
      <c r="B1" s="347"/>
      <c r="C1" s="347"/>
      <c r="D1" s="347"/>
      <c r="E1" s="347"/>
      <c r="F1" s="347"/>
    </row>
    <row r="2" spans="1:6" ht="45.45" customHeight="1" x14ac:dyDescent="0.2">
      <c r="A2" s="304"/>
      <c r="B2" s="294" t="s">
        <v>97</v>
      </c>
      <c r="C2" s="295" t="s">
        <v>98</v>
      </c>
      <c r="D2" s="294" t="s">
        <v>99</v>
      </c>
      <c r="E2" s="294" t="s">
        <v>100</v>
      </c>
      <c r="F2" s="294" t="s">
        <v>101</v>
      </c>
    </row>
    <row r="3" spans="1:6" ht="20.399999999999999" x14ac:dyDescent="0.3">
      <c r="A3" s="60" t="s">
        <v>249</v>
      </c>
      <c r="B3" s="35"/>
      <c r="C3" s="152"/>
      <c r="D3" s="35"/>
      <c r="E3" s="35"/>
      <c r="F3" s="35"/>
    </row>
    <row r="4" spans="1:6" ht="10.199999999999999" x14ac:dyDescent="0.3">
      <c r="A4" s="36" t="s">
        <v>250</v>
      </c>
      <c r="B4" s="35">
        <v>84403</v>
      </c>
      <c r="C4" s="152">
        <v>85168</v>
      </c>
      <c r="D4" s="35">
        <v>68168</v>
      </c>
      <c r="E4" s="35">
        <v>60844</v>
      </c>
      <c r="F4" s="35">
        <v>63844</v>
      </c>
    </row>
    <row r="5" spans="1:6" ht="20.399999999999999" x14ac:dyDescent="0.2">
      <c r="A5" s="56" t="s">
        <v>251</v>
      </c>
      <c r="B5" s="324">
        <v>84403</v>
      </c>
      <c r="C5" s="325">
        <v>85168</v>
      </c>
      <c r="D5" s="324">
        <v>68168</v>
      </c>
      <c r="E5" s="324">
        <v>60844</v>
      </c>
      <c r="F5" s="324">
        <v>63844</v>
      </c>
    </row>
    <row r="6" spans="1:6" ht="10.199999999999999" x14ac:dyDescent="0.3">
      <c r="A6" s="38" t="s">
        <v>252</v>
      </c>
      <c r="B6" s="35"/>
      <c r="C6" s="152"/>
      <c r="D6" s="35"/>
      <c r="E6" s="35"/>
      <c r="F6" s="35"/>
    </row>
    <row r="7" spans="1:6" ht="10.199999999999999" x14ac:dyDescent="0.3">
      <c r="A7" s="34" t="s">
        <v>110</v>
      </c>
      <c r="B7" s="35"/>
      <c r="C7" s="152"/>
      <c r="D7" s="35"/>
      <c r="E7" s="35"/>
      <c r="F7" s="35"/>
    </row>
    <row r="8" spans="1:6" ht="10.199999999999999" x14ac:dyDescent="0.3">
      <c r="A8" s="101" t="s">
        <v>111</v>
      </c>
      <c r="B8" s="35"/>
      <c r="C8" s="152"/>
      <c r="D8" s="35"/>
      <c r="E8" s="35"/>
      <c r="F8" s="35"/>
    </row>
    <row r="9" spans="1:6" ht="10.199999999999999" x14ac:dyDescent="0.3">
      <c r="A9" s="112" t="s">
        <v>253</v>
      </c>
      <c r="B9" s="35"/>
      <c r="C9" s="152"/>
      <c r="D9" s="35"/>
      <c r="E9" s="35"/>
      <c r="F9" s="35"/>
    </row>
    <row r="10" spans="1:6" ht="10.199999999999999" x14ac:dyDescent="0.3">
      <c r="A10" s="103" t="s">
        <v>254</v>
      </c>
      <c r="B10" s="35">
        <v>22900</v>
      </c>
      <c r="C10" s="152">
        <v>26515</v>
      </c>
      <c r="D10" s="35">
        <v>26960</v>
      </c>
      <c r="E10" s="35">
        <v>26960</v>
      </c>
      <c r="F10" s="35">
        <v>26960</v>
      </c>
    </row>
    <row r="11" spans="1:6" ht="10.199999999999999" x14ac:dyDescent="0.3">
      <c r="A11" s="113" t="s">
        <v>255</v>
      </c>
      <c r="B11" s="213">
        <v>22900</v>
      </c>
      <c r="C11" s="214">
        <v>26515</v>
      </c>
      <c r="D11" s="213">
        <v>26960</v>
      </c>
      <c r="E11" s="213">
        <v>26960</v>
      </c>
      <c r="F11" s="213">
        <v>26960</v>
      </c>
    </row>
    <row r="12" spans="1:6" ht="10.199999999999999" x14ac:dyDescent="0.3">
      <c r="A12" s="112" t="s">
        <v>256</v>
      </c>
      <c r="B12" s="215"/>
      <c r="C12" s="216"/>
      <c r="D12" s="215"/>
      <c r="E12" s="215"/>
      <c r="F12" s="215"/>
    </row>
    <row r="13" spans="1:6" ht="10.199999999999999" x14ac:dyDescent="0.3">
      <c r="A13" s="103" t="s">
        <v>257</v>
      </c>
      <c r="B13" s="35">
        <v>14282</v>
      </c>
      <c r="C13" s="152">
        <v>18817</v>
      </c>
      <c r="D13" s="35">
        <v>19853</v>
      </c>
      <c r="E13" s="35">
        <v>20955</v>
      </c>
      <c r="F13" s="35">
        <v>20955</v>
      </c>
    </row>
    <row r="14" spans="1:6" s="24" customFormat="1" ht="20.399999999999999" x14ac:dyDescent="0.3">
      <c r="A14" s="238" t="s">
        <v>258</v>
      </c>
      <c r="B14" s="35">
        <v>50192</v>
      </c>
      <c r="C14" s="152">
        <v>60134</v>
      </c>
      <c r="D14" s="35">
        <v>60134</v>
      </c>
      <c r="E14" s="35">
        <v>60134</v>
      </c>
      <c r="F14" s="35">
        <v>60134</v>
      </c>
    </row>
    <row r="15" spans="1:6" ht="10.199999999999999" x14ac:dyDescent="0.3">
      <c r="A15" s="145" t="s">
        <v>259</v>
      </c>
      <c r="B15" s="213">
        <v>64474</v>
      </c>
      <c r="C15" s="214">
        <v>78951</v>
      </c>
      <c r="D15" s="213">
        <v>79987</v>
      </c>
      <c r="E15" s="213">
        <v>81089</v>
      </c>
      <c r="F15" s="213">
        <v>81089</v>
      </c>
    </row>
    <row r="16" spans="1:6" ht="30.6" x14ac:dyDescent="0.2">
      <c r="A16" s="111" t="s">
        <v>260</v>
      </c>
      <c r="B16" s="324">
        <v>87374</v>
      </c>
      <c r="C16" s="325">
        <v>105466</v>
      </c>
      <c r="D16" s="324">
        <v>106947</v>
      </c>
      <c r="E16" s="324">
        <v>108049</v>
      </c>
      <c r="F16" s="324">
        <v>108049</v>
      </c>
    </row>
    <row r="17" spans="1:6" ht="11.85" customHeight="1" x14ac:dyDescent="0.3">
      <c r="A17" s="167" t="s">
        <v>115</v>
      </c>
      <c r="B17" s="35"/>
      <c r="C17" s="152"/>
      <c r="D17" s="35"/>
      <c r="E17" s="35"/>
      <c r="F17" s="35"/>
    </row>
    <row r="18" spans="1:6" ht="11.85" customHeight="1" x14ac:dyDescent="0.3">
      <c r="A18" s="43" t="s">
        <v>261</v>
      </c>
      <c r="B18" s="35">
        <v>8</v>
      </c>
      <c r="C18" s="152">
        <v>0</v>
      </c>
      <c r="D18" s="35">
        <v>0</v>
      </c>
      <c r="E18" s="35">
        <v>0</v>
      </c>
      <c r="F18" s="35">
        <v>0</v>
      </c>
    </row>
    <row r="19" spans="1:6" ht="20.399999999999999" x14ac:dyDescent="0.2">
      <c r="A19" s="111" t="s">
        <v>262</v>
      </c>
      <c r="B19" s="324">
        <v>8</v>
      </c>
      <c r="C19" s="325">
        <v>0</v>
      </c>
      <c r="D19" s="324">
        <v>0</v>
      </c>
      <c r="E19" s="324">
        <v>0</v>
      </c>
      <c r="F19" s="324">
        <v>0</v>
      </c>
    </row>
    <row r="20" spans="1:6" ht="20.399999999999999" x14ac:dyDescent="0.2">
      <c r="A20" s="56" t="s">
        <v>263</v>
      </c>
      <c r="B20" s="189">
        <v>87382</v>
      </c>
      <c r="C20" s="190">
        <v>105466</v>
      </c>
      <c r="D20" s="189">
        <v>106947</v>
      </c>
      <c r="E20" s="189">
        <v>108049</v>
      </c>
      <c r="F20" s="189">
        <v>108049</v>
      </c>
    </row>
    <row r="21" spans="1:6" ht="11.85" customHeight="1" x14ac:dyDescent="0.2">
      <c r="A21" s="55" t="s">
        <v>264</v>
      </c>
      <c r="B21" s="189">
        <v>-2979</v>
      </c>
      <c r="C21" s="190">
        <v>-20298</v>
      </c>
      <c r="D21" s="189">
        <v>-38779</v>
      </c>
      <c r="E21" s="189">
        <v>-47205</v>
      </c>
      <c r="F21" s="189">
        <v>-44205</v>
      </c>
    </row>
    <row r="22" spans="1:6" ht="16.05" customHeight="1" x14ac:dyDescent="0.3">
      <c r="A22" s="55" t="s">
        <v>265</v>
      </c>
      <c r="B22" s="40">
        <v>2979</v>
      </c>
      <c r="C22" s="54">
        <v>20298</v>
      </c>
      <c r="D22" s="40">
        <v>38779</v>
      </c>
      <c r="E22" s="40">
        <v>47205</v>
      </c>
      <c r="F22" s="40">
        <v>44205</v>
      </c>
    </row>
    <row r="23" spans="1:6" ht="30.6" x14ac:dyDescent="0.2">
      <c r="A23" s="195" t="s">
        <v>266</v>
      </c>
      <c r="B23" s="211">
        <v>2979</v>
      </c>
      <c r="C23" s="212">
        <v>20298</v>
      </c>
      <c r="D23" s="211">
        <v>38779</v>
      </c>
      <c r="E23" s="211">
        <v>47205</v>
      </c>
      <c r="F23" s="211">
        <v>44205</v>
      </c>
    </row>
    <row r="24" spans="1:6" ht="11.85" customHeight="1" x14ac:dyDescent="0.3">
      <c r="A24" s="348" t="s">
        <v>133</v>
      </c>
      <c r="B24" s="348"/>
      <c r="C24" s="348"/>
      <c r="D24" s="348"/>
      <c r="E24" s="348"/>
      <c r="F24" s="348"/>
    </row>
    <row r="25" spans="1:6" ht="11.85" customHeight="1" x14ac:dyDescent="0.2">
      <c r="A25" s="11"/>
      <c r="B25" s="35"/>
      <c r="C25" s="42"/>
      <c r="D25" s="35"/>
      <c r="E25" s="35"/>
      <c r="F25" s="35"/>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F17"/>
  <sheetViews>
    <sheetView showGridLines="0" zoomScale="120" zoomScaleNormal="120" zoomScaleSheetLayoutView="110" workbookViewId="0">
      <selection activeCell="P37" sqref="P37"/>
    </sheetView>
  </sheetViews>
  <sheetFormatPr defaultColWidth="8" defaultRowHeight="11.85" customHeight="1" x14ac:dyDescent="0.3"/>
  <cols>
    <col min="1" max="1" width="28.44140625" style="6" customWidth="1"/>
    <col min="2" max="6" width="8.21875" style="6" customWidth="1"/>
    <col min="7" max="16384" width="8" style="6"/>
  </cols>
  <sheetData>
    <row r="1" spans="1:6" ht="30.6" customHeight="1" x14ac:dyDescent="0.3">
      <c r="A1" s="344" t="s">
        <v>267</v>
      </c>
      <c r="B1" s="345"/>
      <c r="C1" s="345"/>
      <c r="D1" s="345"/>
      <c r="E1" s="345"/>
      <c r="F1" s="345"/>
    </row>
    <row r="2" spans="1:6" ht="40.799999999999997" x14ac:dyDescent="0.2">
      <c r="A2" s="304"/>
      <c r="B2" s="294" t="s">
        <v>97</v>
      </c>
      <c r="C2" s="295" t="s">
        <v>98</v>
      </c>
      <c r="D2" s="294" t="s">
        <v>99</v>
      </c>
      <c r="E2" s="294" t="s">
        <v>100</v>
      </c>
      <c r="F2" s="294" t="s">
        <v>101</v>
      </c>
    </row>
    <row r="3" spans="1:6" ht="11.85" customHeight="1" x14ac:dyDescent="0.3">
      <c r="A3" s="62" t="s">
        <v>137</v>
      </c>
      <c r="B3" s="35"/>
      <c r="C3" s="152"/>
      <c r="D3" s="35"/>
      <c r="E3" s="35"/>
      <c r="F3" s="35"/>
    </row>
    <row r="4" spans="1:6" ht="11.85" customHeight="1" x14ac:dyDescent="0.3">
      <c r="A4" s="101" t="s">
        <v>138</v>
      </c>
      <c r="B4" s="35"/>
      <c r="C4" s="152"/>
      <c r="D4" s="35"/>
      <c r="E4" s="35"/>
      <c r="F4" s="35"/>
    </row>
    <row r="5" spans="1:6" ht="11.85" customHeight="1" x14ac:dyDescent="0.3">
      <c r="A5" s="95" t="s">
        <v>268</v>
      </c>
      <c r="B5" s="35">
        <v>143925</v>
      </c>
      <c r="C5" s="152">
        <v>120101</v>
      </c>
      <c r="D5" s="35">
        <v>113277</v>
      </c>
      <c r="E5" s="35">
        <v>113777</v>
      </c>
      <c r="F5" s="35">
        <v>111277</v>
      </c>
    </row>
    <row r="6" spans="1:6" ht="11.85" customHeight="1" x14ac:dyDescent="0.3">
      <c r="A6" s="95" t="s">
        <v>269</v>
      </c>
      <c r="B6" s="35">
        <v>12289</v>
      </c>
      <c r="C6" s="152">
        <v>12289</v>
      </c>
      <c r="D6" s="35">
        <v>12289</v>
      </c>
      <c r="E6" s="35">
        <v>12289</v>
      </c>
      <c r="F6" s="35">
        <v>12289</v>
      </c>
    </row>
    <row r="7" spans="1:6" ht="11.85" customHeight="1" x14ac:dyDescent="0.3">
      <c r="A7" s="43" t="s">
        <v>140</v>
      </c>
      <c r="B7" s="35">
        <v>3474</v>
      </c>
      <c r="C7" s="152">
        <v>3474</v>
      </c>
      <c r="D7" s="35">
        <v>3474</v>
      </c>
      <c r="E7" s="35">
        <v>3474</v>
      </c>
      <c r="F7" s="35">
        <v>3474</v>
      </c>
    </row>
    <row r="8" spans="1:6" ht="10.199999999999999" x14ac:dyDescent="0.3">
      <c r="A8" s="61" t="s">
        <v>270</v>
      </c>
      <c r="B8" s="35">
        <v>0</v>
      </c>
      <c r="C8" s="152">
        <v>0</v>
      </c>
      <c r="D8" s="35">
        <v>0</v>
      </c>
      <c r="E8" s="35">
        <v>0</v>
      </c>
      <c r="F8" s="35">
        <v>0</v>
      </c>
    </row>
    <row r="9" spans="1:6" ht="11.85" customHeight="1" x14ac:dyDescent="0.3">
      <c r="A9" s="119" t="s">
        <v>141</v>
      </c>
      <c r="B9" s="326">
        <v>159688</v>
      </c>
      <c r="C9" s="327">
        <v>135864</v>
      </c>
      <c r="D9" s="326">
        <v>129040</v>
      </c>
      <c r="E9" s="326">
        <v>129540</v>
      </c>
      <c r="F9" s="326">
        <v>127040</v>
      </c>
    </row>
    <row r="10" spans="1:6" ht="20.399999999999999" x14ac:dyDescent="0.2">
      <c r="A10" s="56" t="s">
        <v>271</v>
      </c>
      <c r="B10" s="324">
        <v>159688</v>
      </c>
      <c r="C10" s="325">
        <v>135864</v>
      </c>
      <c r="D10" s="324">
        <v>129040</v>
      </c>
      <c r="E10" s="324">
        <v>129540</v>
      </c>
      <c r="F10" s="324">
        <v>127040</v>
      </c>
    </row>
    <row r="11" spans="1:6" ht="11.85" customHeight="1" x14ac:dyDescent="0.3">
      <c r="A11" s="34" t="s">
        <v>149</v>
      </c>
      <c r="B11" s="35"/>
      <c r="C11" s="152"/>
      <c r="D11" s="35"/>
      <c r="E11" s="35"/>
      <c r="F11" s="35"/>
    </row>
    <row r="12" spans="1:6" ht="11.85" customHeight="1" x14ac:dyDescent="0.3">
      <c r="A12" s="101" t="s">
        <v>150</v>
      </c>
      <c r="B12" s="35"/>
      <c r="C12" s="152"/>
      <c r="D12" s="35"/>
      <c r="E12" s="35"/>
      <c r="F12" s="35"/>
    </row>
    <row r="13" spans="1:6" ht="11.85" customHeight="1" x14ac:dyDescent="0.3">
      <c r="A13" s="39" t="s">
        <v>151</v>
      </c>
      <c r="B13" s="35">
        <v>45</v>
      </c>
      <c r="C13" s="152">
        <v>45</v>
      </c>
      <c r="D13" s="35">
        <v>45</v>
      </c>
      <c r="E13" s="35">
        <v>45</v>
      </c>
      <c r="F13" s="35">
        <v>45</v>
      </c>
    </row>
    <row r="14" spans="1:6" ht="11.85" customHeight="1" x14ac:dyDescent="0.3">
      <c r="A14" s="102" t="s">
        <v>152</v>
      </c>
      <c r="B14" s="326">
        <v>45</v>
      </c>
      <c r="C14" s="327">
        <v>45</v>
      </c>
      <c r="D14" s="326">
        <v>45</v>
      </c>
      <c r="E14" s="326">
        <v>45</v>
      </c>
      <c r="F14" s="326">
        <v>45</v>
      </c>
    </row>
    <row r="15" spans="1:6" ht="20.399999999999999" x14ac:dyDescent="0.2">
      <c r="A15" s="56" t="s">
        <v>272</v>
      </c>
      <c r="B15" s="211">
        <v>45</v>
      </c>
      <c r="C15" s="219">
        <v>45</v>
      </c>
      <c r="D15" s="211">
        <v>45</v>
      </c>
      <c r="E15" s="211">
        <v>45</v>
      </c>
      <c r="F15" s="211">
        <v>45</v>
      </c>
    </row>
    <row r="16" spans="1:6" ht="11.85" customHeight="1" x14ac:dyDescent="0.3">
      <c r="A16" s="196" t="s">
        <v>273</v>
      </c>
      <c r="B16" s="185">
        <v>159643</v>
      </c>
      <c r="C16" s="197">
        <v>135819</v>
      </c>
      <c r="D16" s="185">
        <v>128995</v>
      </c>
      <c r="E16" s="185">
        <v>129495</v>
      </c>
      <c r="F16" s="185">
        <v>126995</v>
      </c>
    </row>
    <row r="17" spans="1:6" ht="11.55" customHeight="1" x14ac:dyDescent="0.2">
      <c r="A17" s="346" t="s">
        <v>133</v>
      </c>
      <c r="B17" s="346"/>
      <c r="C17" s="346"/>
      <c r="D17" s="346"/>
      <c r="E17" s="346"/>
      <c r="F17" s="346"/>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F21"/>
  <sheetViews>
    <sheetView showGridLines="0" tabSelected="1" zoomScale="120" zoomScaleNormal="120" zoomScaleSheetLayoutView="110" workbookViewId="0">
      <selection activeCell="G14" sqref="G14"/>
    </sheetView>
  </sheetViews>
  <sheetFormatPr defaultColWidth="8" defaultRowHeight="11.85" customHeight="1" x14ac:dyDescent="0.3"/>
  <cols>
    <col min="1" max="1" width="28.44140625" style="6" customWidth="1"/>
    <col min="2" max="6" width="8.21875" style="6" customWidth="1"/>
    <col min="7" max="16384" width="8" style="6"/>
  </cols>
  <sheetData>
    <row r="1" spans="1:6" ht="10.199999999999999" x14ac:dyDescent="0.3">
      <c r="A1" s="345" t="s">
        <v>274</v>
      </c>
      <c r="B1" s="345"/>
      <c r="C1" s="345"/>
      <c r="D1" s="345"/>
      <c r="E1" s="345"/>
      <c r="F1" s="345"/>
    </row>
    <row r="2" spans="1:6" ht="40.799999999999997" x14ac:dyDescent="0.2">
      <c r="A2" s="328"/>
      <c r="B2" s="329" t="s">
        <v>97</v>
      </c>
      <c r="C2" s="330" t="s">
        <v>98</v>
      </c>
      <c r="D2" s="329" t="s">
        <v>99</v>
      </c>
      <c r="E2" s="329" t="s">
        <v>100</v>
      </c>
      <c r="F2" s="329" t="s">
        <v>101</v>
      </c>
    </row>
    <row r="3" spans="1:6" ht="11.85" customHeight="1" x14ac:dyDescent="0.3">
      <c r="A3" s="34" t="s">
        <v>185</v>
      </c>
      <c r="B3" s="35"/>
      <c r="C3" s="152"/>
      <c r="D3" s="35"/>
      <c r="E3" s="35"/>
      <c r="F3" s="35"/>
    </row>
    <row r="4" spans="1:6" ht="11.85" customHeight="1" x14ac:dyDescent="0.3">
      <c r="A4" s="34" t="s">
        <v>186</v>
      </c>
      <c r="B4" s="35"/>
      <c r="C4" s="152"/>
      <c r="D4" s="35"/>
      <c r="E4" s="35"/>
      <c r="F4" s="35"/>
    </row>
    <row r="5" spans="1:6" ht="11.85" customHeight="1" x14ac:dyDescent="0.3">
      <c r="A5" s="36" t="s">
        <v>254</v>
      </c>
      <c r="B5" s="35">
        <v>26332</v>
      </c>
      <c r="C5" s="152">
        <v>26515</v>
      </c>
      <c r="D5" s="35">
        <v>26960</v>
      </c>
      <c r="E5" s="35">
        <v>26960</v>
      </c>
      <c r="F5" s="35">
        <v>26960</v>
      </c>
    </row>
    <row r="6" spans="1:6" ht="11.85" customHeight="1" x14ac:dyDescent="0.3">
      <c r="A6" s="36" t="s">
        <v>275</v>
      </c>
      <c r="B6" s="35">
        <v>14624</v>
      </c>
      <c r="C6" s="152">
        <v>18817</v>
      </c>
      <c r="D6" s="35">
        <v>19853</v>
      </c>
      <c r="E6" s="35">
        <v>20955</v>
      </c>
      <c r="F6" s="35">
        <v>20955</v>
      </c>
    </row>
    <row r="7" spans="1:6" ht="22.05" customHeight="1" x14ac:dyDescent="0.3">
      <c r="A7" s="79" t="s">
        <v>258</v>
      </c>
      <c r="B7" s="35">
        <v>58049</v>
      </c>
      <c r="C7" s="152">
        <v>60134</v>
      </c>
      <c r="D7" s="35">
        <v>60134</v>
      </c>
      <c r="E7" s="35">
        <v>60134</v>
      </c>
      <c r="F7" s="35">
        <v>60134</v>
      </c>
    </row>
    <row r="8" spans="1:6" ht="11.85" customHeight="1" x14ac:dyDescent="0.3">
      <c r="A8" s="122" t="s">
        <v>190</v>
      </c>
      <c r="B8" s="326">
        <v>99005</v>
      </c>
      <c r="C8" s="327">
        <v>105466</v>
      </c>
      <c r="D8" s="326">
        <v>106947</v>
      </c>
      <c r="E8" s="326">
        <v>108049</v>
      </c>
      <c r="F8" s="326">
        <v>108049</v>
      </c>
    </row>
    <row r="9" spans="1:6" ht="11.85" customHeight="1" x14ac:dyDescent="0.3">
      <c r="A9" s="34" t="s">
        <v>191</v>
      </c>
      <c r="B9" s="35"/>
      <c r="C9" s="152"/>
      <c r="D9" s="35"/>
      <c r="E9" s="35"/>
      <c r="F9" s="35"/>
    </row>
    <row r="10" spans="1:6" ht="11.85" customHeight="1" x14ac:dyDescent="0.3">
      <c r="A10" s="41" t="s">
        <v>276</v>
      </c>
      <c r="B10" s="35">
        <v>84610</v>
      </c>
      <c r="C10" s="152">
        <v>85168</v>
      </c>
      <c r="D10" s="35">
        <v>68168</v>
      </c>
      <c r="E10" s="35">
        <v>60844</v>
      </c>
      <c r="F10" s="35">
        <v>63844</v>
      </c>
    </row>
    <row r="11" spans="1:6" ht="11.85" customHeight="1" x14ac:dyDescent="0.3">
      <c r="A11" s="123" t="s">
        <v>195</v>
      </c>
      <c r="B11" s="326">
        <v>84610</v>
      </c>
      <c r="C11" s="327">
        <v>85168</v>
      </c>
      <c r="D11" s="326">
        <v>68168</v>
      </c>
      <c r="E11" s="326">
        <v>60844</v>
      </c>
      <c r="F11" s="326">
        <v>63844</v>
      </c>
    </row>
    <row r="12" spans="1:6" ht="20.399999999999999" x14ac:dyDescent="0.2">
      <c r="A12" s="60" t="s">
        <v>277</v>
      </c>
      <c r="B12" s="191">
        <v>14395</v>
      </c>
      <c r="C12" s="192">
        <v>20298</v>
      </c>
      <c r="D12" s="191">
        <v>38779</v>
      </c>
      <c r="E12" s="191">
        <v>47205</v>
      </c>
      <c r="F12" s="191">
        <v>44205</v>
      </c>
    </row>
    <row r="13" spans="1:6" ht="20.399999999999999" x14ac:dyDescent="0.2">
      <c r="A13" s="124" t="s">
        <v>278</v>
      </c>
      <c r="B13" s="331">
        <v>14395</v>
      </c>
      <c r="C13" s="332">
        <v>20298</v>
      </c>
      <c r="D13" s="331">
        <v>38779</v>
      </c>
      <c r="E13" s="331">
        <v>47205</v>
      </c>
      <c r="F13" s="331">
        <v>44205</v>
      </c>
    </row>
    <row r="14" spans="1:6" ht="20.399999999999999" x14ac:dyDescent="0.2">
      <c r="A14" s="58" t="s">
        <v>279</v>
      </c>
      <c r="B14" s="114">
        <v>170188</v>
      </c>
      <c r="C14" s="158">
        <v>143925</v>
      </c>
      <c r="D14" s="114">
        <v>120101</v>
      </c>
      <c r="E14" s="114">
        <v>113277</v>
      </c>
      <c r="F14" s="114">
        <v>113777</v>
      </c>
    </row>
    <row r="15" spans="1:6" ht="25.05" customHeight="1" x14ac:dyDescent="0.3">
      <c r="A15" s="100" t="s">
        <v>280</v>
      </c>
      <c r="B15" s="35"/>
      <c r="C15" s="152"/>
      <c r="D15" s="35"/>
      <c r="E15" s="35"/>
      <c r="F15" s="35"/>
    </row>
    <row r="16" spans="1:6" ht="11.85" customHeight="1" x14ac:dyDescent="0.3">
      <c r="A16" s="63" t="s">
        <v>281</v>
      </c>
      <c r="B16" s="35">
        <v>762</v>
      </c>
      <c r="C16" s="152">
        <v>3000</v>
      </c>
      <c r="D16" s="35">
        <v>3000</v>
      </c>
      <c r="E16" s="35">
        <v>3000</v>
      </c>
      <c r="F16" s="35">
        <v>3000</v>
      </c>
    </row>
    <row r="17" spans="1:6" ht="20.399999999999999" x14ac:dyDescent="0.2">
      <c r="A17" s="199" t="s">
        <v>282</v>
      </c>
      <c r="B17" s="333">
        <v>762</v>
      </c>
      <c r="C17" s="334">
        <v>3000</v>
      </c>
      <c r="D17" s="335">
        <v>3000</v>
      </c>
      <c r="E17" s="335">
        <v>3000</v>
      </c>
      <c r="F17" s="335">
        <v>3000</v>
      </c>
    </row>
    <row r="18" spans="1:6" ht="20.399999999999999" x14ac:dyDescent="0.2">
      <c r="A18" s="64" t="s">
        <v>283</v>
      </c>
      <c r="B18" s="114">
        <v>-41420</v>
      </c>
      <c r="C18" s="158">
        <v>-47122</v>
      </c>
      <c r="D18" s="114">
        <v>-48603</v>
      </c>
      <c r="E18" s="114">
        <v>-49705</v>
      </c>
      <c r="F18" s="114">
        <v>-49705</v>
      </c>
    </row>
    <row r="19" spans="1:6" ht="20.399999999999999" x14ac:dyDescent="0.2">
      <c r="A19" s="125" t="s">
        <v>284</v>
      </c>
      <c r="B19" s="336">
        <v>-41420</v>
      </c>
      <c r="C19" s="337">
        <v>-47122</v>
      </c>
      <c r="D19" s="336">
        <v>-48603</v>
      </c>
      <c r="E19" s="336">
        <v>-49705</v>
      </c>
      <c r="F19" s="336">
        <v>-49705</v>
      </c>
    </row>
    <row r="20" spans="1:6" ht="20.399999999999999" x14ac:dyDescent="0.2">
      <c r="A20" s="198" t="s">
        <v>285</v>
      </c>
      <c r="B20" s="338">
        <v>143925</v>
      </c>
      <c r="C20" s="339">
        <v>120101</v>
      </c>
      <c r="D20" s="338">
        <v>113277</v>
      </c>
      <c r="E20" s="338">
        <v>113777</v>
      </c>
      <c r="F20" s="338">
        <v>111277</v>
      </c>
    </row>
    <row r="21" spans="1:6" ht="11.85" customHeight="1" x14ac:dyDescent="0.2">
      <c r="A21" s="346" t="s">
        <v>133</v>
      </c>
      <c r="B21" s="346"/>
      <c r="C21" s="346"/>
      <c r="D21" s="346"/>
      <c r="E21" s="346"/>
      <c r="F21" s="346"/>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2</Value>
      <Value>1</Value>
    </TaxCatchAll>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https://financegovau.sharepoint.com/sites/M365_DoF_50033506/_layouts/15/DocIdRedir.aspx?ID=FIN33506-1566835604-286175</Url>
      <Description>FIN33506-1566835604-286175</Description>
    </_dlc_DocIdUrl>
    <Original_x0020_Date_x0020_Created xmlns="a334ba3b-e131-42d3-95f3-2728f5a41884" xsi:nil="true"/>
    <_dlc_DocId xmlns="6a7e9632-768a-49bf-85ac-c69233ab2a52">FIN33506-1566835604-286175</_dlc_DocId>
    <TaxKeywordTaxHTField xmlns="a334ba3b-e131-42d3-95f3-2728f5a41884">
      <Terms xmlns="http://schemas.microsoft.com/office/infopath/2007/PartnerControls"/>
    </TaxKeywordTaxHTField>
  </documentManagement>
</p:properties>
</file>

<file path=customXml/itemProps1.xml><?xml version="1.0" encoding="utf-8"?>
<ds:datastoreItem xmlns:ds="http://schemas.openxmlformats.org/officeDocument/2006/customXml" ds:itemID="{78ABE141-3F20-4217-95E2-37BADCC7C2E1}"/>
</file>

<file path=customXml/itemProps2.xml><?xml version="1.0" encoding="utf-8"?>
<ds:datastoreItem xmlns:ds="http://schemas.openxmlformats.org/officeDocument/2006/customXml" ds:itemID="{8148F307-4DDA-433F-B5E0-780D2CB3853A}"/>
</file>

<file path=customXml/itemProps3.xml><?xml version="1.0" encoding="utf-8"?>
<ds:datastoreItem xmlns:ds="http://schemas.openxmlformats.org/officeDocument/2006/customXml" ds:itemID="{14578B29-0B2C-4717-AABA-88152ED6B5CD}"/>
</file>

<file path=customXml/itemProps4.xml><?xml version="1.0" encoding="utf-8"?>
<ds:datastoreItem xmlns:ds="http://schemas.openxmlformats.org/officeDocument/2006/customXml" ds:itemID="{DB4E756D-6208-49EF-9B41-01C786218BA6}"/>
</file>

<file path=customXml/itemProps5.xml><?xml version="1.0" encoding="utf-8"?>
<ds:datastoreItem xmlns:ds="http://schemas.openxmlformats.org/officeDocument/2006/customXml" ds:itemID="{07D31A15-41BD-4FCE-90E8-96753DBBC4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Table 1.1 NCE</vt:lpstr>
      <vt:lpstr>Table 1.3</vt:lpstr>
      <vt:lpstr>Table 1.4</vt:lpstr>
      <vt:lpstr>Table 2.1.1 NCE</vt:lpstr>
      <vt:lpstr>Table 3.1</vt:lpstr>
      <vt:lpstr>Table 3.2 NCE</vt:lpstr>
      <vt:lpstr>Table 3.3</vt:lpstr>
      <vt:lpstr>Table 3.4</vt:lpstr>
      <vt:lpstr>Table 3.5</vt:lpstr>
      <vt:lpstr>Table 3.7</vt:lpstr>
      <vt:lpstr>Table 3.6</vt:lpstr>
      <vt:lpstr>Table 3.8</vt:lpstr>
      <vt:lpstr>Table 3.9</vt:lpstr>
      <vt:lpstr>Table 3.10</vt:lpstr>
      <vt:lpstr>'Table 1.1 NCE'!Print_Area</vt:lpstr>
      <vt:lpstr>'Table 1.3'!Print_Area</vt:lpstr>
      <vt:lpstr>'Table 1.4'!Print_Area</vt:lpstr>
      <vt:lpstr>'Table 2.1.1 NCE'!Print_Area</vt:lpstr>
      <vt:lpstr>'Table 3.1'!Print_Area</vt:lpstr>
      <vt:lpstr>'Table 3.10'!Print_Area</vt:lpstr>
      <vt:lpstr>'Table 3.2 NCE'!Print_Area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2025-01-31T08:30:54Z</dcterms:created>
  <dcterms:modified xsi:type="dcterms:W3CDTF">2025-01-31T08:32:13Z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3dc468-5731-4ec9-b671-cf2147a52e3a_SetDate">
    <vt:lpwstr>2024-12-06T05:46:22Z</vt:lpwstr>
  </property>
  <property fmtid="{D5CDD505-2E9C-101B-9397-08002B2CF9AE}" pid="3" name="EmReceivedByName">
    <vt:lpwstr/>
  </property>
  <property fmtid="{D5CDD505-2E9C-101B-9397-08002B2CF9AE}" pid="4" name="RecordPoint_SubmissionDate">
    <vt:lpwstr/>
  </property>
  <property fmtid="{D5CDD505-2E9C-101B-9397-08002B2CF9AE}" pid="5" name="TaxKeyword">
    <vt:lpwstr/>
  </property>
  <property fmtid="{D5CDD505-2E9C-101B-9397-08002B2CF9AE}" pid="6" name="PM_Originator_Hash_SHA1">
    <vt:lpwstr>3E21A51547E091795CFB10BFA341AA6AD74CDB4D</vt:lpwstr>
  </property>
  <property fmtid="{D5CDD505-2E9C-101B-9397-08002B2CF9AE}" pid="7" name="RecordPoint_RecordNumberSubmitted">
    <vt:lpwstr>R0001935777</vt:lpwstr>
  </property>
  <property fmtid="{D5CDD505-2E9C-101B-9397-08002B2CF9AE}" pid="8" name="PMUuid">
    <vt:lpwstr>v=2022.2;d=gov.au;g=65417EFE-F3B9-5E66-BD91-1E689FEC2EA6</vt:lpwstr>
  </property>
  <property fmtid="{D5CDD505-2E9C-101B-9397-08002B2CF9AE}" pid="9" name="MSIP_Label_6e3dc468-5731-4ec9-b671-cf2147a52e3a_ActionId">
    <vt:lpwstr>17ac33ca-9157-4155-a4f4-7a3763e988ad</vt:lpwstr>
  </property>
  <property fmtid="{D5CDD505-2E9C-101B-9397-08002B2CF9AE}" pid="10" name="PM_ProtectiveMarkingImage_Header">
    <vt:lpwstr>C:\Program Files\Common Files\janusNET Shared\janusSEAL\Images\DocumentSlashBlue.png</vt:lpwstr>
  </property>
  <property fmtid="{D5CDD505-2E9C-101B-9397-08002B2CF9AE}" pid="11" name="PM_Note">
    <vt:lpwstr/>
  </property>
  <property fmtid="{D5CDD505-2E9C-101B-9397-08002B2CF9AE}" pid="12" name="EmToAddress">
    <vt:lpwstr/>
  </property>
  <property fmtid="{D5CDD505-2E9C-101B-9397-08002B2CF9AE}" pid="13" name="EmCategory">
    <vt:lpwstr/>
  </property>
  <property fmtid="{D5CDD505-2E9C-101B-9397-08002B2CF9AE}" pid="14" name="EmConversationIndex">
    <vt:lpwstr/>
  </property>
  <property fmtid="{D5CDD505-2E9C-101B-9397-08002B2CF9AE}" pid="15" name="PM_ProtectiveMarkingImage_Footer">
    <vt:lpwstr>C:\Program Files\Common Files\janusNET Shared\janusSEAL\Images\DocumentSlashBlue.png</vt:lpwstr>
  </property>
  <property fmtid="{D5CDD505-2E9C-101B-9397-08002B2CF9AE}" pid="16" name="MSIP_Label_6af89f2f-9671-4583-84ec-9b406935fc32_ActionId">
    <vt:lpwstr>5e586e74acd34503891683f17a017918</vt:lpwstr>
  </property>
  <property fmtid="{D5CDD505-2E9C-101B-9397-08002B2CF9AE}" pid="17" name="EmHasAttachments">
    <vt:bool>false</vt:bool>
  </property>
  <property fmtid="{D5CDD505-2E9C-101B-9397-08002B2CF9AE}" pid="18" name="MSIP_Label_6e3dc468-5731-4ec9-b671-cf2147a52e3a_ContentBits">
    <vt:lpwstr>3</vt:lpwstr>
  </property>
  <property fmtid="{D5CDD505-2E9C-101B-9397-08002B2CF9AE}" pid="19" name="EmCC">
    <vt:lpwstr/>
  </property>
  <property fmtid="{D5CDD505-2E9C-101B-9397-08002B2CF9AE}" pid="20" name="EmBCCSMTPAddress">
    <vt:lpwstr/>
  </property>
  <property fmtid="{D5CDD505-2E9C-101B-9397-08002B2CF9AE}" pid="21" name="RecordPoint_ActiveItemSiteId">
    <vt:lpwstr>{de902461-0703-410e-906b-a2e3a4f5dd57}</vt:lpwstr>
  </property>
  <property fmtid="{D5CDD505-2E9C-101B-9397-08002B2CF9AE}" pid="22" name="PM_Version">
    <vt:lpwstr>2018.4</vt:lpwstr>
  </property>
  <property fmtid="{D5CDD505-2E9C-101B-9397-08002B2CF9AE}" pid="23" name="MSIP_Label_6af89f2f-9671-4583-84ec-9b406935fc32_SiteId">
    <vt:lpwstr>08954cee-4782-4ff6-9ad5-1997dccef4b0</vt:lpwstr>
  </property>
  <property fmtid="{D5CDD505-2E9C-101B-9397-08002B2CF9AE}" pid="24" name="MSIP_Label_6af89f2f-9671-4583-84ec-9b406935fc32_Method">
    <vt:lpwstr>Privileged</vt:lpwstr>
  </property>
  <property fmtid="{D5CDD505-2E9C-101B-9397-08002B2CF9AE}" pid="25" name="RecordPoint_ActiveItemListId">
    <vt:lpwstr>{1a5197ea-2690-47fd-a085-19629528b6d0}</vt:lpwstr>
  </property>
  <property fmtid="{D5CDD505-2E9C-101B-9397-08002B2CF9AE}" pid="26" name="PM_OriginatorUserAccountName_SHA256">
    <vt:lpwstr>B7830AB4176BF397FD5DADC05EB6A61EA6C886534345C847BA0053FD412830DA</vt:lpwstr>
  </property>
  <property fmtid="{D5CDD505-2E9C-101B-9397-08002B2CF9AE}" pid="27" name="RecordPoint_ActiveItemMoved">
    <vt:lpwstr/>
  </property>
  <property fmtid="{D5CDD505-2E9C-101B-9397-08002B2CF9AE}" pid="28" name="Organisation Unit">
    <vt:lpwstr>2;#Accounting FW and Capability Support|17de058c-12f7-44f2-8e7d-03ff49305e52</vt:lpwstr>
  </property>
  <property fmtid="{D5CDD505-2E9C-101B-9397-08002B2CF9AE}" pid="29" name="Function_x0020_and_x0020_Activity">
    <vt:lpwstr/>
  </property>
  <property fmtid="{D5CDD505-2E9C-101B-9397-08002B2CF9AE}" pid="30" name="RecordPoint_SubmissionCompleted">
    <vt:lpwstr>2018-11-27T16:06:52.6424309+11:00</vt:lpwstr>
  </property>
  <property fmtid="{D5CDD505-2E9C-101B-9397-08002B2CF9AE}" pid="31" name="PM_PrintOutPlacement_XLS">
    <vt:lpwstr/>
  </property>
  <property fmtid="{D5CDD505-2E9C-101B-9397-08002B2CF9AE}" pid="32" name="PM_InsertionValue">
    <vt:lpwstr>UNOFFICIAL</vt:lpwstr>
  </property>
  <property fmtid="{D5CDD505-2E9C-101B-9397-08002B2CF9AE}" pid="33" name="AbtEntity">
    <vt:lpwstr>2;#Department of Finance|fd660e8f-8f31-49bd-92a3-d31d4da31afe</vt:lpwstr>
  </property>
  <property fmtid="{D5CDD505-2E9C-101B-9397-08002B2CF9AE}" pid="34" name="MSIP_Label_81af44e5-4e25-40be-b437-08fbc55eac1d_ActionId">
    <vt:lpwstr>6e352ee8-443c-4bd9-82f8-53131a036ba2</vt:lpwstr>
  </property>
  <property fmtid="{D5CDD505-2E9C-101B-9397-08002B2CF9AE}" pid="35" name="EmCon">
    <vt:lpwstr/>
  </property>
  <property fmtid="{D5CDD505-2E9C-101B-9397-08002B2CF9AE}" pid="36" name="PM_OriginationTimeStamp">
    <vt:lpwstr>2023-10-03T00:23:07Z</vt:lpwstr>
  </property>
  <property fmtid="{D5CDD505-2E9C-101B-9397-08002B2CF9AE}" pid="37" name="PM_Hash_Salt">
    <vt:lpwstr>24FAA291A77FED7CCB11DBBB93155FD5</vt:lpwstr>
  </property>
  <property fmtid="{D5CDD505-2E9C-101B-9397-08002B2CF9AE}" pid="38" name="PM_SecurityClassification">
    <vt:lpwstr>UNOFFICIAL</vt:lpwstr>
  </property>
  <property fmtid="{D5CDD505-2E9C-101B-9397-08002B2CF9AE}" pid="39" name="EmCompanies">
    <vt:lpwstr/>
  </property>
  <property fmtid="{D5CDD505-2E9C-101B-9397-08002B2CF9AE}" pid="40" name="EmFromSMTPAddress">
    <vt:lpwstr/>
  </property>
  <property fmtid="{D5CDD505-2E9C-101B-9397-08002B2CF9AE}" pid="41" name="MSIP_Label_6af89f2f-9671-4583-84ec-9b406935fc32_Enabled">
    <vt:lpwstr>true</vt:lpwstr>
  </property>
  <property fmtid="{D5CDD505-2E9C-101B-9397-08002B2CF9AE}" pid="42" name="MSIP_Label_6e3dc468-5731-4ec9-b671-cf2147a52e3a_Name">
    <vt:lpwstr>Official</vt:lpwstr>
  </property>
  <property fmtid="{D5CDD505-2E9C-101B-9397-08002B2CF9AE}" pid="43" name="EmAttachCount">
    <vt:lpwstr/>
  </property>
  <property fmtid="{D5CDD505-2E9C-101B-9397-08002B2CF9AE}" pid="44" name="MSIP_Label_81af44e5-4e25-40be-b437-08fbc55eac1d_ContentBits">
    <vt:lpwstr>3</vt:lpwstr>
  </property>
  <property fmtid="{D5CDD505-2E9C-101B-9397-08002B2CF9AE}" pid="45" name="KnowledgeTopics">
    <vt:lpwstr/>
  </property>
  <property fmtid="{D5CDD505-2E9C-101B-9397-08002B2CF9AE}" pid="46" name="RecordPoint_ActiveItemWebId">
    <vt:lpwstr>{e237d495-0881-4849-ae62-ddc8a8132df5}</vt:lpwstr>
  </property>
  <property fmtid="{D5CDD505-2E9C-101B-9397-08002B2CF9AE}" pid="47" name="PM_Caveats_Count">
    <vt:lpwstr>0</vt:lpwstr>
  </property>
  <property fmtid="{D5CDD505-2E9C-101B-9397-08002B2CF9AE}" pid="48" name="TSYRecordClass">
    <vt:lpwstr>75;#AE-20337-Destroy 7 years after action completed|668ae28e-5138-4c7c-82db-1c8c6afc81a6</vt:lpwstr>
  </property>
  <property fmtid="{D5CDD505-2E9C-101B-9397-08002B2CF9AE}" pid="49" name="EmReceivedOnBehalfOfName">
    <vt:lpwstr/>
  </property>
  <property fmtid="{D5CDD505-2E9C-101B-9397-08002B2CF9AE}" pid="50" name="PM_Namespace">
    <vt:lpwstr>gov.au</vt:lpwstr>
  </property>
  <property fmtid="{D5CDD505-2E9C-101B-9397-08002B2CF9AE}" pid="51" name="MSIP_Label_6af89f2f-9671-4583-84ec-9b406935fc32_SetDate">
    <vt:lpwstr>2023-10-03T00:23:07Z</vt:lpwstr>
  </property>
  <property fmtid="{D5CDD505-2E9C-101B-9397-08002B2CF9AE}" pid="52" name="PMHMAC">
    <vt:lpwstr>v=2022.1;a=SHA256;h=B50FABE40CBE397521CA0CAD952CFA14260F5B71F66F1F9ABB97FDE04502141A</vt:lpwstr>
  </property>
  <property fmtid="{D5CDD505-2E9C-101B-9397-08002B2CF9AE}" pid="53" name="EmReplyRecipients">
    <vt:lpwstr/>
  </property>
  <property fmtid="{D5CDD505-2E9C-101B-9397-08002B2CF9AE}" pid="54" name="PM_DisplayValueSecClassificationWithQualifier">
    <vt:lpwstr>UNOFFICIAL</vt:lpwstr>
  </property>
  <property fmtid="{D5CDD505-2E9C-101B-9397-08002B2CF9AE}" pid="55" name="PM_Hash_Version">
    <vt:lpwstr>2022.1</vt:lpwstr>
  </property>
  <property fmtid="{D5CDD505-2E9C-101B-9397-08002B2CF9AE}" pid="56" name="MSIP_Label_6e3dc468-5731-4ec9-b671-cf2147a52e3a_Enabled">
    <vt:lpwstr>true</vt:lpwstr>
  </property>
  <property fmtid="{D5CDD505-2E9C-101B-9397-08002B2CF9AE}" pid="57" name="EmRetentionPolicyName">
    <vt:lpwstr/>
  </property>
  <property fmtid="{D5CDD505-2E9C-101B-9397-08002B2CF9AE}" pid="58" name="PM_ProtectiveMarkingValue_Header">
    <vt:lpwstr>UNOFFICIAL</vt:lpwstr>
  </property>
  <property fmtid="{D5CDD505-2E9C-101B-9397-08002B2CF9AE}" pid="59" name="EmReplyRecipientNames">
    <vt:lpwstr/>
  </property>
  <property fmtid="{D5CDD505-2E9C-101B-9397-08002B2CF9AE}" pid="60" name="_dlc_DocIdItemGuid">
    <vt:lpwstr>10f014af-b5a2-4bb4-b699-1ea25974a6bb</vt:lpwstr>
  </property>
  <property fmtid="{D5CDD505-2E9C-101B-9397-08002B2CF9AE}" pid="61" name="PM_Hash_SHA1">
    <vt:lpwstr>BB63572355FFDAC3FE4CBD4C9A882924409B0791</vt:lpwstr>
  </property>
  <property fmtid="{D5CDD505-2E9C-101B-9397-08002B2CF9AE}" pid="62" name="InitiatingEntity">
    <vt:lpwstr>2;#Department of Finance|fd660e8f-8f31-49bd-92a3-d31d4da31afe</vt:lpwstr>
  </property>
  <property fmtid="{D5CDD505-2E9C-101B-9397-08002B2CF9AE}" pid="63" name="About Entity">
    <vt:lpwstr>1;#Department of Finance|fd660e8f-8f31-49bd-92a3-d31d4da31afe</vt:lpwstr>
  </property>
  <property fmtid="{D5CDD505-2E9C-101B-9397-08002B2CF9AE}" pid="64" name="EmFrom">
    <vt:lpwstr/>
  </property>
  <property fmtid="{D5CDD505-2E9C-101B-9397-08002B2CF9AE}" pid="65" name="PM_Display">
    <vt:lpwstr>UNOFFICIAL</vt:lpwstr>
  </property>
  <property fmtid="{D5CDD505-2E9C-101B-9397-08002B2CF9AE}" pid="66" name="EmAttachmentNames">
    <vt:lpwstr/>
  </property>
  <property fmtid="{D5CDD505-2E9C-101B-9397-08002B2CF9AE}" pid="67" name="MSIP_Label_6af89f2f-9671-4583-84ec-9b406935fc32_ContentBits">
    <vt:lpwstr>0</vt:lpwstr>
  </property>
  <property fmtid="{D5CDD505-2E9C-101B-9397-08002B2CF9AE}" pid="68" name="EmSentOnBehalfOfName">
    <vt:lpwstr/>
  </property>
  <property fmtid="{D5CDD505-2E9C-101B-9397-08002B2CF9AE}" pid="69" name="MSIP_Label_6af89f2f-9671-4583-84ec-9b406935fc32_Name">
    <vt:lpwstr>UNOFFICIAL</vt:lpwstr>
  </property>
  <property fmtid="{D5CDD505-2E9C-101B-9397-08002B2CF9AE}" pid="70" name="DocumentType">
    <vt:lpwstr/>
  </property>
  <property fmtid="{D5CDD505-2E9C-101B-9397-08002B2CF9AE}" pid="71" name="MSIP_Label_81af44e5-4e25-40be-b437-08fbc55eac1d_Enabled">
    <vt:lpwstr>true</vt:lpwstr>
  </property>
  <property fmtid="{D5CDD505-2E9C-101B-9397-08002B2CF9AE}" pid="72" name="MSIP_Label_81af44e5-4e25-40be-b437-08fbc55eac1d_Name">
    <vt:lpwstr>OFFICIAL</vt:lpwstr>
  </property>
  <property fmtid="{D5CDD505-2E9C-101B-9397-08002B2CF9AE}" pid="73" name="Initiating Entity">
    <vt:lpwstr>1;#Department of Finance|fd660e8f-8f31-49bd-92a3-d31d4da31afe</vt:lpwstr>
  </property>
  <property fmtid="{D5CDD505-2E9C-101B-9397-08002B2CF9AE}" pid="74" name="PM_Qualifier">
    <vt:lpwstr/>
  </property>
  <property fmtid="{D5CDD505-2E9C-101B-9397-08002B2CF9AE}" pid="75" name="PM_SecurityClassification_Prev">
    <vt:lpwstr>UNOFFICIAL</vt:lpwstr>
  </property>
  <property fmtid="{D5CDD505-2E9C-101B-9397-08002B2CF9AE}" pid="76" name="_NewReviewCycle">
    <vt:lpwstr/>
  </property>
  <property fmtid="{D5CDD505-2E9C-101B-9397-08002B2CF9AE}" pid="77" name="Function and Activity">
    <vt:lpwstr/>
  </property>
  <property fmtid="{D5CDD505-2E9C-101B-9397-08002B2CF9AE}" pid="78" name="RecordPoint_RecordFormat">
    <vt:lpwstr/>
  </property>
  <property fmtid="{D5CDD505-2E9C-101B-9397-08002B2CF9AE}" pid="79" name="EmCCSMTPAddress">
    <vt:lpwstr/>
  </property>
  <property fmtid="{D5CDD505-2E9C-101B-9397-08002B2CF9AE}" pid="80" name="ResponsibleArea">
    <vt:lpwstr/>
  </property>
  <property fmtid="{D5CDD505-2E9C-101B-9397-08002B2CF9AE}" pid="81" name="RecordPoint_ActiveItemUniqueId">
    <vt:lpwstr>{20d6cb97-47ad-44ed-869e-188b55c57258}</vt:lpwstr>
  </property>
  <property fmtid="{D5CDD505-2E9C-101B-9397-08002B2CF9AE}" pid="82" name="EmConversationID">
    <vt:lpwstr/>
  </property>
  <property fmtid="{D5CDD505-2E9C-101B-9397-08002B2CF9AE}" pid="83" name="PM_ProtectiveMarkingValue_Footer">
    <vt:lpwstr>UNOFFICIAL</vt:lpwstr>
  </property>
  <property fmtid="{D5CDD505-2E9C-101B-9397-08002B2CF9AE}" pid="84" name="Initiating_x0020_Entity">
    <vt:lpwstr>1;#Department of Finance|fd660e8f-8f31-49bd-92a3-d31d4da31afe</vt:lpwstr>
  </property>
  <property fmtid="{D5CDD505-2E9C-101B-9397-08002B2CF9AE}" pid="85" name="EmBCC">
    <vt:lpwstr/>
  </property>
  <property fmtid="{D5CDD505-2E9C-101B-9397-08002B2CF9AE}" pid="86" name="EmID">
    <vt:lpwstr/>
  </property>
  <property fmtid="{D5CDD505-2E9C-101B-9397-08002B2CF9AE}" pid="87" name="MSIP_Label_6e3dc468-5731-4ec9-b671-cf2147a52e3a_SiteId">
    <vt:lpwstr>214f1646-2021-47cc-8397-e3d3a7ba7d9d</vt:lpwstr>
  </property>
  <property fmtid="{D5CDD505-2E9C-101B-9397-08002B2CF9AE}" pid="88" name="MSIP_Label_81af44e5-4e25-40be-b437-08fbc55eac1d_SetDate">
    <vt:lpwstr>2025-01-07T21:39:19Z</vt:lpwstr>
  </property>
  <property fmtid="{D5CDD505-2E9C-101B-9397-08002B2CF9AE}" pid="89" name="MSIP_Label_81af44e5-4e25-40be-b437-08fbc55eac1d_Method">
    <vt:lpwstr>Privileged</vt:lpwstr>
  </property>
  <property fmtid="{D5CDD505-2E9C-101B-9397-08002B2CF9AE}" pid="90" name="MSIP_Label_81af44e5-4e25-40be-b437-08fbc55eac1d_SiteId">
    <vt:lpwstr>908d2823-d1bb-45b1-9a09-293dbca1a797</vt:lpwstr>
  </property>
  <property fmtid="{D5CDD505-2E9C-101B-9397-08002B2CF9AE}" pid="91" name="MSIP_Label_6e3dc468-5731-4ec9-b671-cf2147a52e3a_Method">
    <vt:lpwstr>Privileged</vt:lpwstr>
  </property>
  <property fmtid="{D5CDD505-2E9C-101B-9397-08002B2CF9AE}" pid="92" name="PM_OriginatorDomainName_SHA256">
    <vt:lpwstr>325440F6CA31C4C3BCE4433552DC42928CAAD3E2731ABE35FDE729ECEB763AF0</vt:lpwstr>
  </property>
  <property fmtid="{D5CDD505-2E9C-101B-9397-08002B2CF9AE}" pid="93" name="Organisation_x0020_Unit">
    <vt:lpwstr>2;#Accounting FW and Capability Support|17de058c-12f7-44f2-8e7d-03ff49305e52</vt:lpwstr>
  </property>
  <property fmtid="{D5CDD505-2E9C-101B-9397-08002B2CF9AE}" pid="94" name="EmSubject">
    <vt:lpwstr/>
  </property>
  <property fmtid="{D5CDD505-2E9C-101B-9397-08002B2CF9AE}" pid="95" name="MediaServiceImageTags">
    <vt:lpwstr/>
  </property>
  <property fmtid="{D5CDD505-2E9C-101B-9397-08002B2CF9AE}" pid="96" name="About_x0020_Entity">
    <vt:lpwstr>1;#Department of Finance|fd660e8f-8f31-49bd-92a3-d31d4da31afe</vt:lpwstr>
  </property>
  <property fmtid="{D5CDD505-2E9C-101B-9397-08002B2CF9AE}" pid="97" name="ContentTypeId">
    <vt:lpwstr>0x010100B7B479F47583304BA8B631462CC772D7008F7CFF9272C47D4280006CCC81AF3990</vt:lpwstr>
  </property>
  <property fmtid="{D5CDD505-2E9C-101B-9397-08002B2CF9AE}" pid="98" name="PM_Markers">
    <vt:lpwstr/>
  </property>
  <property fmtid="{D5CDD505-2E9C-101B-9397-08002B2CF9AE}" pid="99" name="OrgUnit">
    <vt:lpwstr>1;#Agency Accounting and Budget Framework|17de058c-12f7-44f2-8e7d-03ff49305e52</vt:lpwstr>
  </property>
  <property fmtid="{D5CDD505-2E9C-101B-9397-08002B2CF9AE}" pid="100" name="RecordPoint_WorkflowType">
    <vt:lpwstr>ActiveSubmitStub</vt:lpwstr>
  </property>
  <property fmtid="{D5CDD505-2E9C-101B-9397-08002B2CF9AE}" pid="101" name="EmBody">
    <vt:lpwstr/>
  </property>
  <property fmtid="{D5CDD505-2E9C-101B-9397-08002B2CF9AE}" pid="102" name="PM_Qualifier_Prev">
    <vt:lpwstr/>
  </property>
  <property fmtid="{D5CDD505-2E9C-101B-9397-08002B2CF9AE}" pid="103" name="PM_Originating_FileId">
    <vt:lpwstr>037E695AC33843F39824B2120A90BA99</vt:lpwstr>
  </property>
  <property fmtid="{D5CDD505-2E9C-101B-9397-08002B2CF9AE}" pid="104" name="EmFromName">
    <vt:lpwstr/>
  </property>
  <property fmtid="{D5CDD505-2E9C-101B-9397-08002B2CF9AE}" pid="105" name="PM_Hash_Salt_Prev">
    <vt:lpwstr>031F2A6168C92D917D284154CCF1E0D7</vt:lpwstr>
  </property>
  <property fmtid="{D5CDD505-2E9C-101B-9397-08002B2CF9AE}" pid="106" name="EmTo">
    <vt:lpwstr/>
  </property>
  <property fmtid="{D5CDD505-2E9C-101B-9397-08002B2CF9AE}" pid="107" name="EmToSMTPAddress">
    <vt:lpwstr/>
  </property>
</Properties>
</file>